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esktop/Jata/83475855 – Site Specific Fertilization Study/"/>
    </mc:Choice>
  </mc:AlternateContent>
  <xr:revisionPtr revIDLastSave="0" documentId="8_{3C369688-1C04-4618-BEC4-752405C228AA}" xr6:coauthVersionLast="47" xr6:coauthVersionMax="47" xr10:uidLastSave="{00000000-0000-0000-0000-000000000000}"/>
  <bookViews>
    <workbookView xWindow="-110" yWindow="-110" windowWidth="19420" windowHeight="10300" tabRatio="500" xr2:uid="{00000000-000D-0000-FFFF-FFFF00000000}"/>
  </bookViews>
  <sheets>
    <sheet name="Price Schedule" sheetId="2" r:id="rId1"/>
    <sheet name="Breakdown detail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40" i="4" l="1"/>
  <c r="E33" i="4"/>
  <c r="E28" i="4"/>
  <c r="E67" i="2"/>
  <c r="E36" i="4"/>
  <c r="E37" i="4"/>
  <c r="E38" i="4"/>
  <c r="E39" i="4"/>
  <c r="E35" i="4"/>
  <c r="E32" i="4"/>
  <c r="E31" i="4"/>
  <c r="E30" i="4"/>
  <c r="E27" i="4"/>
  <c r="E26" i="4"/>
  <c r="B25" i="4"/>
  <c r="E25" i="4" s="1"/>
  <c r="E24" i="4"/>
  <c r="E23" i="4"/>
  <c r="E22" i="4"/>
  <c r="F60" i="2"/>
  <c r="F61" i="2"/>
  <c r="F59" i="2"/>
  <c r="F58" i="2"/>
  <c r="F50" i="2"/>
  <c r="F49" i="2"/>
  <c r="O25" i="2"/>
  <c r="O24" i="2"/>
  <c r="O26" i="2" s="1"/>
  <c r="F57" i="2"/>
  <c r="F48" i="2"/>
  <c r="F47" i="2"/>
  <c r="F46" i="2"/>
  <c r="F40" i="2"/>
  <c r="F39" i="2"/>
  <c r="F32" i="2"/>
  <c r="F25" i="2"/>
  <c r="F24" i="2"/>
  <c r="F63" i="2" l="1"/>
  <c r="F52" i="2"/>
  <c r="F27" i="2"/>
  <c r="F42" i="2"/>
  <c r="F34" i="2"/>
  <c r="O66" i="2" l="1"/>
  <c r="E66" i="2"/>
  <c r="E6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4A559FDB-02A6-411C-B212-BDBA67D07E68}">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816CC46F-AC30-49B8-80D9-C272B54AD03A}">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6" authorId="0" shapeId="0" xr:uid="{BB317A3F-5E3B-4C2E-8004-A4CCFA59740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4" authorId="0" shapeId="0" xr:uid="{F0793766-9957-46FB-942B-E700067B6ABF}">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9D3A9CA0-76B7-4534-BDB6-BD80740FEEB6}">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8" authorId="0" shapeId="0" xr:uid="{00CFFAEC-C176-4A15-8A7A-A89E76233E1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<sst xmlns="http://schemas.openxmlformats.org/spreadsheetml/2006/main" count="199" uniqueCount="101">
  <si>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</si>
  <si>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</si>
  <si>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</si>
  <si>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</si>
  <si>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</si>
  <si>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</si>
  <si>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</si>
  <si>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</si>
  <si>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</si>
  <si>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</si>
  <si>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</si>
  <si>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</si>
  <si>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</si>
  <si>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</si>
  <si>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</si>
  <si>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</si>
  <si>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</si>
  <si>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</si>
  <si>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</si>
  <si>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</si>
  <si>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</si>
  <si>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</si>
  <si>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</si>
  <si>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</si>
  <si>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</si>
  <si>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</si>
  <si>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</si>
  <si>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lumpsum</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</si>
  <si>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</si>
  <si>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</si>
  <si>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</si>
  <si>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</si>
  <si>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</si>
  <si>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</si>
  <si>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</si>
  <si>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</si>
  <si>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Other Costs (no. 3.1.3 General Terms &amp; Conditions)</t>
  </si>
  <si>
    <t>Project: The Sustainability and Value Added in Agricultural Supply Chains in Indonesia (SASCI+)</t>
  </si>
  <si>
    <t xml:space="preserve">Lumpsum </t>
  </si>
  <si>
    <t>Lumpsum</t>
  </si>
  <si>
    <t>Expert 1: Team Leader</t>
  </si>
  <si>
    <t>Contract-No.: 83475855</t>
  </si>
  <si>
    <t>Project number: 18.0128.1-307.04</t>
  </si>
  <si>
    <t>Country of assignment: Indonesia</t>
  </si>
  <si>
    <t>Period of assignment: November 2024 - March 2025</t>
  </si>
  <si>
    <t>Expert 2: Assistant Team Leader</t>
  </si>
  <si>
    <t>Timesheet is required</t>
  </si>
  <si>
    <t xml:space="preserve">Expert 1 </t>
  </si>
  <si>
    <t>Samarinda/Sangatta/Bengalon/Rantau Pulung</t>
  </si>
  <si>
    <t>Subjected to Evidence</t>
  </si>
  <si>
    <t>Expert 1, travel days</t>
  </si>
  <si>
    <t>Expert 1, 24hours</t>
  </si>
  <si>
    <t>Economy Flights for Expert 1 (round trip)</t>
  </si>
  <si>
    <t>Samarinda/Balikpapan</t>
  </si>
  <si>
    <t>Airport transfer for Expert 1 (round trip)</t>
  </si>
  <si>
    <t>Samarinda to Sangatta</t>
  </si>
  <si>
    <t>Local transport for Expert 1 , from Samarinda airport to Sangatta (round trip)</t>
  </si>
  <si>
    <t>Local transport for Expert 1, in Sangatta and field sites</t>
  </si>
  <si>
    <t>Bengalon/Rantau Pulung-Sangatta</t>
  </si>
  <si>
    <t>Local transport for Expert 2, in Bengalon &amp; Rantau Pulung</t>
  </si>
  <si>
    <t>Laboratory costs</t>
  </si>
  <si>
    <t>Country</t>
  </si>
  <si>
    <t>Indonesia</t>
  </si>
  <si>
    <t>Event (Meeting Consumption Training, Workshop &amp; Socialization)</t>
  </si>
  <si>
    <t>Materials for data collection</t>
  </si>
  <si>
    <t>Local Field Data Collector</t>
  </si>
  <si>
    <t>Flexible Remuneration</t>
  </si>
  <si>
    <t>Prior to GIZ Approval and subjected to evidence</t>
  </si>
  <si>
    <t>Lumpsum based on performance</t>
  </si>
  <si>
    <t>Subjected to evidence</t>
  </si>
  <si>
    <t xml:space="preserve">Laboratory costs </t>
  </si>
  <si>
    <t>Leaf Analysis (N, P, K, Ca, Mg, B)</t>
  </si>
  <si>
    <t>Soil Analysis (pH H2O, pH KCl, N, C, P Bray I/II, CEC, Exch(Ca, Mg, K), Al-Hdd, Texture)</t>
  </si>
  <si>
    <t>Fertilization recommendations</t>
  </si>
  <si>
    <t>Oven Rental Equipment</t>
  </si>
  <si>
    <t>Delivery</t>
  </si>
  <si>
    <t>Event : Meeting Consumption</t>
  </si>
  <si>
    <t>Soil and leaf sampling training</t>
  </si>
  <si>
    <t>Socialization of Fertilizer Recommendation Results</t>
  </si>
  <si>
    <t>Name (Expert):</t>
  </si>
  <si>
    <t>Project:  Site Specific Fertilization Study on Smallholder Oil Palm Plantation Land in Bengalon and Rantau Pulung Districts, East Kutai Regency</t>
  </si>
  <si>
    <t>Decription</t>
  </si>
  <si>
    <t>Lumpsum based on performance.
(See Breakdown details)</t>
  </si>
  <si>
    <t>UoM</t>
  </si>
  <si>
    <t>hectare</t>
  </si>
  <si>
    <t>Report printing (2 report: leaf &amp; soil for 9 cooperatives)</t>
  </si>
  <si>
    <t>report</t>
  </si>
  <si>
    <t>unit</t>
  </si>
  <si>
    <t>sample</t>
  </si>
  <si>
    <t>package</t>
  </si>
  <si>
    <t>Fertilization workshop for 9 cooperatives</t>
  </si>
  <si>
    <t>person</t>
  </si>
  <si>
    <t>pack</t>
  </si>
  <si>
    <t>Cotton swab</t>
  </si>
  <si>
    <t>litre</t>
  </si>
  <si>
    <t>pcs</t>
  </si>
  <si>
    <t>Alcohol</t>
  </si>
  <si>
    <t>Aquades</t>
  </si>
  <si>
    <t>Wrapping paper</t>
  </si>
  <si>
    <t>Name Label</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</si>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</sst>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 numFmtId="171" formatCode="_-[$IDR]\ * #,##0_-;\-[$IDR]\ * #,##0_-;_-[$IDR]\ * &quot;-&quot;_-;_-@_-"/>
    <numFmt numFmtId="172" formatCode="_-[$EUR]\ * #,##0_-;\-[$EUR]\ * #,##0_-;_-[$EUR]\ * &quot;-&quot;_-;_-@_-"/>
  </numFmts>
  <fonts count="28"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b/>
      <sz val="10"/>
      <name val="Arial"/>
      <family val="2"/>
    </font>
    <font>
      <b/>
      <sz val="10"/>
      <color theme="1"/>
      <name val="Arial"/>
      <family val="2"/>
    </font>
    <font>
      <sz val="10"/>
      <color theme="1"/>
      <name val="Arial"/>
      <family val="2"/>
    </font>
    <font>
      <sz val="10"/>
      <name val="Arial"/>
      <family val="2"/>
    </font>
    <font>
      <sz val="10"/>
      <color theme="1"/>
      <name val="Calibri"/>
      <family val="2"/>
      <scheme val="minor"/>
    </font>
    <font>
      <sz val="10"/>
      <color theme="0"/>
      <name val="Arial"/>
      <family val="2"/>
    </font>
    <font>
      <b/>
      <sz val="10"/>
      <color theme="1"/>
      <name val="Calibri"/>
      <family val="2"/>
      <scheme val="minor"/>
    </font>
    <font>
      <sz val="10"/>
      <color rgb="FF000000"/>
      <name val="Arial"/>
      <family val="2"/>
    </font>
    <font>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cellStyleXfs>
  <cellXfs count="214">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5"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5" fontId="1" fillId="0" borderId="1" xfId="4" applyNumberFormat="1" applyFont="1" applyBorder="1" applyAlignment="1" applyProtection="1">
      <alignment horizontal="center" vertical="center" wrapText="1"/>
      <protection locked="0"/>
    </xf>
    <xf numFmtId="166" fontId="1" fillId="0" borderId="1" xfId="4" applyNumberFormat="1" applyFont="1" applyFill="1" applyBorder="1" applyAlignment="1" applyProtection="1">
      <alignment horizontal="center" vertical="center" wrapText="1"/>
      <protection locked="0"/>
    </xf>
    <xf numFmtId="166" fontId="4" fillId="0" borderId="11" xfId="4" applyNumberFormat="1" applyFont="1" applyBorder="1" applyAlignment="1">
      <alignment horizontal="center" vertical="center" wrapText="1"/>
    </xf>
    <xf numFmtId="165" fontId="4" fillId="0" borderId="11" xfId="4" applyNumberFormat="1" applyFont="1" applyBorder="1" applyAlignment="1">
      <alignment vertical="center" wrapText="1"/>
    </xf>
    <xf numFmtId="165" fontId="4" fillId="0" borderId="0" xfId="4" applyNumberFormat="1" applyFont="1" applyBorder="1" applyAlignment="1">
      <alignment vertical="center" wrapText="1"/>
    </xf>
    <xf numFmtId="167" fontId="4" fillId="0" borderId="0" xfId="0" applyNumberFormat="1" applyFont="1" applyAlignment="1">
      <alignment horizontal="center" vertical="center" wrapText="1"/>
    </xf>
    <xf numFmtId="167" fontId="4" fillId="0" borderId="0" xfId="0" applyNumberFormat="1" applyFont="1" applyAlignment="1">
      <alignment vertical="center" wrapText="1"/>
    </xf>
    <xf numFmtId="0" fontId="1" fillId="0" borderId="17" xfId="0" applyFont="1" applyBorder="1" applyAlignment="1">
      <alignment horizontal="left" vertical="center" wrapText="1"/>
    </xf>
    <xf numFmtId="165" fontId="1" fillId="0" borderId="5" xfId="4" applyNumberFormat="1" applyFont="1" applyBorder="1" applyAlignment="1" applyProtection="1">
      <alignment horizontal="right" vertical="center" wrapText="1"/>
      <protection locked="0"/>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1" fillId="0" borderId="0" xfId="0" applyFont="1" applyAlignment="1">
      <alignment vertical="center" wrapText="1"/>
    </xf>
    <xf numFmtId="0" fontId="1" fillId="2" borderId="0" xfId="0" applyFont="1" applyFill="1"/>
    <xf numFmtId="0" fontId="6" fillId="2" borderId="0" xfId="0" applyFont="1" applyFill="1"/>
    <xf numFmtId="0" fontId="5" fillId="0" borderId="16"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8" fontId="5" fillId="0" borderId="0" xfId="4" applyNumberFormat="1" applyFont="1" applyAlignment="1">
      <alignment vertical="top" wrapText="1"/>
    </xf>
    <xf numFmtId="169" fontId="5"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9" fontId="1" fillId="0" borderId="0" xfId="0" applyNumberFormat="1" applyFont="1"/>
    <xf numFmtId="42" fontId="6" fillId="0" borderId="0" xfId="3" applyNumberFormat="1" applyFont="1"/>
    <xf numFmtId="0" fontId="16" fillId="0" borderId="0" xfId="0" applyFont="1"/>
    <xf numFmtId="0" fontId="17" fillId="0" borderId="0" xfId="0" applyFont="1"/>
    <xf numFmtId="169" fontId="18" fillId="0" borderId="0" xfId="0" applyNumberFormat="1" applyFont="1"/>
    <xf numFmtId="0" fontId="4" fillId="0" borderId="19" xfId="0" applyFont="1" applyBorder="1" applyAlignment="1">
      <alignment horizontal="center" vertical="center" wrapText="1"/>
    </xf>
    <xf numFmtId="0" fontId="6" fillId="0" borderId="18"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41" fontId="6" fillId="0" borderId="5" xfId="3" applyFont="1" applyBorder="1" applyAlignment="1">
      <alignment horizontal="right" vertical="center" wrapText="1"/>
    </xf>
    <xf numFmtId="41" fontId="1" fillId="0" borderId="5" xfId="0" applyNumberFormat="1" applyFont="1" applyBorder="1" applyAlignment="1">
      <alignment horizontal="center" vertical="center" wrapText="1"/>
    </xf>
    <xf numFmtId="0" fontId="1" fillId="0" borderId="20"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1" fontId="1" fillId="0" borderId="21" xfId="0" applyNumberFormat="1" applyFont="1" applyBorder="1" applyAlignment="1" applyProtection="1">
      <alignment horizontal="right" vertical="center" wrapText="1"/>
      <protection locked="0"/>
    </xf>
    <xf numFmtId="0" fontId="6" fillId="0" borderId="21" xfId="0" applyFont="1" applyBorder="1" applyAlignment="1" applyProtection="1">
      <alignment horizontal="left" vertical="center" wrapText="1"/>
      <protection locked="0"/>
    </xf>
    <xf numFmtId="0" fontId="1" fillId="0" borderId="5" xfId="0" applyFont="1" applyBorder="1" applyAlignment="1">
      <alignment horizontal="left" vertical="center" wrapText="1"/>
    </xf>
    <xf numFmtId="165" fontId="1" fillId="0" borderId="23" xfId="4" applyNumberFormat="1" applyFont="1" applyBorder="1" applyAlignment="1" applyProtection="1">
      <alignment horizontal="right" vertical="center" wrapText="1"/>
      <protection locked="0"/>
    </xf>
    <xf numFmtId="165" fontId="1" fillId="0" borderId="21" xfId="4" applyNumberFormat="1" applyFont="1" applyFill="1" applyBorder="1" applyAlignment="1">
      <alignment vertical="center" wrapText="1"/>
    </xf>
    <xf numFmtId="0" fontId="21" fillId="0" borderId="2" xfId="0" applyFont="1" applyBorder="1" applyAlignment="1" applyProtection="1">
      <alignment vertical="center" wrapText="1"/>
      <protection locked="0"/>
    </xf>
    <xf numFmtId="0" fontId="21" fillId="0" borderId="1" xfId="0" applyFont="1" applyBorder="1" applyAlignment="1">
      <alignment horizontal="center" vertical="center" wrapText="1"/>
    </xf>
    <xf numFmtId="165" fontId="21" fillId="0" borderId="1" xfId="4" applyNumberFormat="1" applyFont="1" applyFill="1" applyBorder="1" applyAlignment="1" applyProtection="1">
      <alignment horizontal="right" vertical="center" wrapText="1"/>
      <protection locked="0"/>
    </xf>
    <xf numFmtId="165" fontId="21" fillId="0" borderId="1" xfId="4" applyNumberFormat="1" applyFont="1" applyFill="1" applyBorder="1" applyAlignment="1">
      <alignment vertical="center" wrapText="1"/>
    </xf>
    <xf numFmtId="0" fontId="21" fillId="0" borderId="1" xfId="0" applyFont="1" applyBorder="1" applyAlignment="1" applyProtection="1">
      <alignment vertical="center" wrapText="1"/>
      <protection locked="0"/>
    </xf>
    <xf numFmtId="0" fontId="22" fillId="0" borderId="15" xfId="0"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165" fontId="21" fillId="0" borderId="1" xfId="4" applyNumberFormat="1" applyFont="1" applyBorder="1" applyAlignment="1" applyProtection="1">
      <alignment horizontal="center" vertical="center" wrapText="1"/>
      <protection locked="0"/>
    </xf>
    <xf numFmtId="0" fontId="20" fillId="0" borderId="10" xfId="0" applyFont="1" applyBorder="1" applyAlignment="1">
      <alignment vertical="center" wrapText="1"/>
    </xf>
    <xf numFmtId="0" fontId="20" fillId="0" borderId="11" xfId="0" applyFont="1" applyBorder="1" applyAlignment="1">
      <alignment horizontal="center" vertical="center" wrapText="1"/>
    </xf>
    <xf numFmtId="166" fontId="20" fillId="0" borderId="11" xfId="4" applyNumberFormat="1" applyFont="1" applyBorder="1" applyAlignment="1">
      <alignment horizontal="center" vertical="center" wrapText="1"/>
    </xf>
    <xf numFmtId="165" fontId="20" fillId="0" borderId="11" xfId="4" applyNumberFormat="1" applyFont="1" applyBorder="1" applyAlignment="1">
      <alignment vertical="center" wrapText="1"/>
    </xf>
    <xf numFmtId="0" fontId="21" fillId="0" borderId="11" xfId="0" applyFont="1" applyBorder="1" applyAlignment="1">
      <alignment vertical="center" wrapText="1"/>
    </xf>
    <xf numFmtId="0" fontId="22" fillId="0" borderId="3" xfId="0" applyFont="1" applyBorder="1" applyAlignment="1">
      <alignment horizontal="left" vertical="center" wrapText="1"/>
    </xf>
    <xf numFmtId="0" fontId="1" fillId="0" borderId="22" xfId="0" applyFont="1" applyBorder="1" applyAlignment="1" applyProtection="1">
      <alignment horizontal="left" vertical="center" wrapText="1"/>
      <protection locked="0"/>
    </xf>
    <xf numFmtId="0" fontId="1" fillId="0" borderId="2" xfId="0" applyFont="1" applyBorder="1" applyAlignment="1">
      <alignment horizontal="left" vertical="center" wrapText="1"/>
    </xf>
    <xf numFmtId="0" fontId="21" fillId="0" borderId="5"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65" fontId="21" fillId="0" borderId="5" xfId="4" applyNumberFormat="1" applyFont="1" applyBorder="1" applyAlignment="1" applyProtection="1">
      <alignment horizontal="center" vertical="center" wrapText="1"/>
      <protection locked="0"/>
    </xf>
    <xf numFmtId="0" fontId="21" fillId="0" borderId="5" xfId="0" applyFont="1" applyBorder="1" applyAlignment="1">
      <alignment horizontal="center" vertical="center" wrapText="1"/>
    </xf>
    <xf numFmtId="0" fontId="1" fillId="0" borderId="15" xfId="0" applyFont="1" applyBorder="1" applyAlignment="1" applyProtection="1">
      <alignment vertical="center" wrapText="1"/>
      <protection locked="0"/>
    </xf>
    <xf numFmtId="0" fontId="21" fillId="0" borderId="21" xfId="0" applyFont="1" applyBorder="1" applyAlignment="1" applyProtection="1">
      <alignment horizontal="center" vertical="center" wrapText="1"/>
      <protection locked="0"/>
    </xf>
    <xf numFmtId="165" fontId="21" fillId="0" borderId="21" xfId="4" applyNumberFormat="1" applyFont="1" applyBorder="1" applyAlignment="1" applyProtection="1">
      <alignment horizontal="center" vertical="center" wrapText="1"/>
      <protection locked="0"/>
    </xf>
    <xf numFmtId="0" fontId="21" fillId="0" borderId="21" xfId="0" applyFont="1" applyBorder="1" applyAlignment="1">
      <alignment horizontal="center" vertical="center" wrapText="1"/>
    </xf>
    <xf numFmtId="0" fontId="1" fillId="0" borderId="23" xfId="0" applyFont="1" applyBorder="1" applyAlignment="1">
      <alignment horizontal="left" vertical="center" wrapText="1"/>
    </xf>
    <xf numFmtId="0" fontId="6" fillId="0" borderId="22" xfId="0" applyFont="1" applyBorder="1" applyAlignment="1" applyProtection="1">
      <alignment horizontal="left" vertical="center" wrapText="1"/>
      <protection locked="0"/>
    </xf>
    <xf numFmtId="43" fontId="10" fillId="0" borderId="0" xfId="0" applyNumberFormat="1" applyFont="1" applyAlignment="1">
      <alignment vertical="center" wrapText="1"/>
    </xf>
    <xf numFmtId="43" fontId="10" fillId="0" borderId="0" xfId="4" applyFont="1"/>
    <xf numFmtId="165" fontId="1" fillId="0" borderId="1" xfId="4" applyNumberFormat="1" applyFont="1" applyBorder="1" applyAlignment="1" applyProtection="1">
      <alignment horizontal="right" vertical="center" wrapText="1"/>
      <protection locked="0"/>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Fill="1" applyBorder="1" applyAlignment="1">
      <alignment horizontal="center" vertical="center" wrapText="1"/>
    </xf>
    <xf numFmtId="165" fontId="21" fillId="0" borderId="0" xfId="4" applyNumberFormat="1" applyFont="1" applyFill="1" applyBorder="1" applyAlignment="1" applyProtection="1">
      <alignment horizontal="right" vertical="center" wrapText="1"/>
      <protection locked="0"/>
    </xf>
    <xf numFmtId="165" fontId="20" fillId="0" borderId="0" xfId="4" applyNumberFormat="1" applyFont="1" applyFill="1" applyBorder="1" applyAlignment="1">
      <alignment vertical="center" wrapText="1"/>
    </xf>
    <xf numFmtId="0" fontId="21" fillId="0" borderId="0" xfId="0" applyFont="1" applyAlignment="1">
      <alignment vertical="center" wrapText="1"/>
    </xf>
    <xf numFmtId="0" fontId="21" fillId="0" borderId="4" xfId="0" applyFont="1" applyBorder="1" applyAlignment="1">
      <alignment horizontal="left" vertical="center" wrapText="1"/>
    </xf>
    <xf numFmtId="0" fontId="22" fillId="0" borderId="1" xfId="0" applyFont="1" applyBorder="1" applyAlignment="1">
      <alignment horizontal="center" vertical="center" wrapText="1"/>
    </xf>
    <xf numFmtId="170" fontId="22" fillId="0" borderId="5" xfId="4" applyNumberFormat="1" applyFont="1" applyBorder="1" applyAlignment="1">
      <alignment horizontal="center" vertical="center" wrapText="1"/>
    </xf>
    <xf numFmtId="170" fontId="21" fillId="0" borderId="5" xfId="4" applyNumberFormat="1" applyFont="1" applyBorder="1" applyAlignment="1">
      <alignment horizontal="center" vertical="center" wrapText="1"/>
    </xf>
    <xf numFmtId="0" fontId="21" fillId="0" borderId="1" xfId="0" applyFont="1" applyBorder="1" applyAlignment="1">
      <alignment horizontal="left" vertical="center" wrapText="1"/>
    </xf>
    <xf numFmtId="165" fontId="21" fillId="0" borderId="1" xfId="4" applyNumberFormat="1" applyFont="1" applyFill="1" applyBorder="1" applyAlignment="1" applyProtection="1">
      <alignment horizontal="center" vertical="center" wrapText="1"/>
      <protection locked="0"/>
    </xf>
    <xf numFmtId="170" fontId="21" fillId="0" borderId="1" xfId="4" applyNumberFormat="1" applyFont="1" applyFill="1" applyBorder="1" applyAlignment="1" applyProtection="1">
      <alignment horizontal="right" vertical="center" wrapText="1"/>
      <protection locked="0"/>
    </xf>
    <xf numFmtId="166" fontId="20" fillId="0" borderId="11" xfId="4" applyNumberFormat="1" applyFont="1" applyFill="1" applyBorder="1" applyAlignment="1">
      <alignment horizontal="center" vertical="center" wrapText="1"/>
    </xf>
    <xf numFmtId="165" fontId="20" fillId="0" borderId="11" xfId="4" applyNumberFormat="1" applyFont="1" applyFill="1" applyBorder="1" applyAlignment="1">
      <alignment vertical="center" wrapText="1"/>
    </xf>
    <xf numFmtId="0" fontId="23" fillId="0" borderId="0" xfId="0" applyFont="1" applyAlignment="1">
      <alignment vertical="center" wrapText="1"/>
    </xf>
    <xf numFmtId="0" fontId="24" fillId="0" borderId="0" xfId="0" applyFont="1" applyAlignment="1">
      <alignment vertical="center" wrapText="1"/>
    </xf>
    <xf numFmtId="0" fontId="20" fillId="0" borderId="0" xfId="0" applyFont="1" applyAlignment="1">
      <alignment horizontal="center"/>
    </xf>
    <xf numFmtId="0" fontId="25" fillId="0" borderId="0" xfId="0" applyFont="1"/>
    <xf numFmtId="0" fontId="20" fillId="0" borderId="0" xfId="0" applyFont="1" applyAlignment="1">
      <alignment vertical="top"/>
    </xf>
    <xf numFmtId="0" fontId="20" fillId="0" borderId="0" xfId="0" applyFont="1" applyAlignment="1">
      <alignment vertical="top" wrapText="1"/>
    </xf>
    <xf numFmtId="0" fontId="21" fillId="0" borderId="6" xfId="0" applyFont="1" applyBorder="1" applyAlignment="1" applyProtection="1">
      <alignment horizontal="left" wrapText="1"/>
      <protection locked="0"/>
    </xf>
    <xf numFmtId="0" fontId="23" fillId="0" borderId="0" xfId="0" applyFont="1"/>
    <xf numFmtId="0" fontId="21" fillId="0" borderId="7" xfId="0" applyFont="1" applyBorder="1" applyAlignment="1" applyProtection="1">
      <alignment horizontal="left"/>
      <protection locked="0"/>
    </xf>
    <xf numFmtId="0" fontId="21" fillId="0" borderId="0" xfId="0" applyFont="1" applyAlignment="1">
      <alignment horizontal="left" vertical="top"/>
    </xf>
    <xf numFmtId="0" fontId="21" fillId="0" borderId="24" xfId="0" applyFont="1" applyBorder="1" applyAlignment="1">
      <alignment horizontal="left" vertical="top"/>
    </xf>
    <xf numFmtId="0" fontId="19" fillId="0" borderId="0" xfId="0" applyFont="1"/>
    <xf numFmtId="0" fontId="19" fillId="0" borderId="0" xfId="0" applyFont="1" applyAlignment="1" applyProtection="1">
      <alignment horizontal="left" vertical="top"/>
      <protection locked="0"/>
    </xf>
    <xf numFmtId="0" fontId="22" fillId="0" borderId="0" xfId="0" applyFont="1" applyAlignment="1">
      <alignment horizontal="center" vertical="top"/>
    </xf>
    <xf numFmtId="164" fontId="23" fillId="0" borderId="0" xfId="3" applyNumberFormat="1" applyFont="1"/>
    <xf numFmtId="170" fontId="25" fillId="0" borderId="0" xfId="0" applyNumberFormat="1" applyFont="1"/>
    <xf numFmtId="172" fontId="20" fillId="0" borderId="0" xfId="3" applyNumberFormat="1" applyFont="1" applyFill="1" applyAlignment="1"/>
    <xf numFmtId="171" fontId="23" fillId="0" borderId="0" xfId="0" applyNumberFormat="1" applyFont="1"/>
    <xf numFmtId="41" fontId="23" fillId="0" borderId="0" xfId="3" applyFont="1"/>
    <xf numFmtId="0" fontId="22" fillId="0" borderId="0" xfId="0" applyFont="1" applyAlignment="1">
      <alignment vertical="center" wrapText="1"/>
    </xf>
    <xf numFmtId="0" fontId="21" fillId="0" borderId="0" xfId="0" applyFont="1"/>
    <xf numFmtId="164" fontId="21" fillId="0" borderId="0" xfId="3" applyNumberFormat="1" applyFont="1"/>
    <xf numFmtId="0" fontId="23" fillId="2" borderId="0" xfId="0" quotePrefix="1" applyFont="1" applyFill="1" applyAlignment="1">
      <alignment horizontal="center" vertical="center" wrapText="1"/>
    </xf>
    <xf numFmtId="0" fontId="26" fillId="0" borderId="0" xfId="0" applyFont="1" applyAlignment="1">
      <alignment horizontal="left" vertical="center"/>
    </xf>
    <xf numFmtId="41" fontId="21" fillId="0" borderId="0" xfId="3" applyFont="1"/>
    <xf numFmtId="0" fontId="21" fillId="0" borderId="0" xfId="0" applyFont="1" applyAlignment="1">
      <alignment horizontal="left"/>
    </xf>
    <xf numFmtId="0" fontId="26" fillId="0" borderId="0" xfId="0" applyFont="1" applyAlignment="1">
      <alignment vertical="center"/>
    </xf>
    <xf numFmtId="0" fontId="21" fillId="0" borderId="0" xfId="0" applyFont="1" applyAlignment="1">
      <alignment vertical="top"/>
    </xf>
    <xf numFmtId="0" fontId="20" fillId="4" borderId="4" xfId="0" applyFont="1" applyFill="1" applyBorder="1" applyAlignment="1">
      <alignment horizontal="left" vertical="center" wrapText="1"/>
    </xf>
    <xf numFmtId="0" fontId="20"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2" xfId="0" applyFont="1" applyFill="1" applyBorder="1" applyAlignment="1" applyProtection="1">
      <alignment vertical="center" wrapText="1"/>
      <protection locked="0"/>
    </xf>
    <xf numFmtId="165" fontId="21" fillId="4" borderId="1" xfId="4" applyNumberFormat="1" applyFont="1" applyFill="1" applyBorder="1" applyAlignment="1" applyProtection="1">
      <alignment horizontal="center" vertical="center" wrapText="1"/>
      <protection locked="0"/>
    </xf>
    <xf numFmtId="0" fontId="21" fillId="4" borderId="1" xfId="0" applyFont="1" applyFill="1" applyBorder="1" applyAlignment="1">
      <alignment horizontal="center" vertical="center" wrapText="1"/>
    </xf>
    <xf numFmtId="170" fontId="21" fillId="4" borderId="1" xfId="4" applyNumberFormat="1" applyFont="1" applyFill="1" applyBorder="1" applyAlignment="1" applyProtection="1">
      <alignment horizontal="right" vertical="center" wrapText="1"/>
      <protection locked="0"/>
    </xf>
    <xf numFmtId="165" fontId="21" fillId="4" borderId="1" xfId="4" applyNumberFormat="1" applyFont="1" applyFill="1" applyBorder="1" applyAlignment="1">
      <alignment vertical="center" wrapText="1"/>
    </xf>
    <xf numFmtId="0" fontId="21" fillId="4" borderId="1" xfId="0" applyFont="1" applyFill="1" applyBorder="1" applyAlignment="1" applyProtection="1">
      <alignment vertical="center" wrapText="1"/>
      <protection locked="0"/>
    </xf>
    <xf numFmtId="165" fontId="1" fillId="0" borderId="0" xfId="0" applyNumberFormat="1" applyFont="1" applyAlignment="1">
      <alignment vertical="center" wrapText="1"/>
    </xf>
    <xf numFmtId="0" fontId="19" fillId="0" borderId="0" xfId="0" applyFont="1" applyAlignment="1">
      <alignment horizontal="left" vertical="top" wrapText="1"/>
    </xf>
    <xf numFmtId="0" fontId="19" fillId="0" borderId="0" xfId="0" applyFont="1" applyAlignment="1">
      <alignment vertical="top" wrapText="1"/>
    </xf>
    <xf numFmtId="168" fontId="19" fillId="0" borderId="0" xfId="4" applyNumberFormat="1" applyFont="1" applyFill="1" applyBorder="1" applyAlignment="1">
      <alignment vertical="top" wrapText="1"/>
    </xf>
    <xf numFmtId="171" fontId="19" fillId="0" borderId="0" xfId="4" applyNumberFormat="1" applyFont="1" applyFill="1" applyBorder="1" applyAlignment="1">
      <alignment horizontal="left" vertical="top" wrapText="1"/>
    </xf>
    <xf numFmtId="0" fontId="22" fillId="0" borderId="1" xfId="0" applyFont="1" applyBorder="1" applyAlignment="1" applyProtection="1">
      <alignment horizontal="left" vertical="center" wrapText="1"/>
      <protection locked="0"/>
    </xf>
    <xf numFmtId="0" fontId="5" fillId="4" borderId="0" xfId="0" applyFont="1" applyFill="1" applyAlignment="1">
      <alignment horizontal="left" vertical="center" wrapText="1"/>
    </xf>
    <xf numFmtId="0" fontId="19" fillId="4" borderId="0" xfId="0" applyFont="1" applyFill="1" applyAlignment="1">
      <alignment horizontal="left" vertical="center" wrapText="1"/>
    </xf>
    <xf numFmtId="0" fontId="20" fillId="0" borderId="12" xfId="0" applyFont="1" applyBorder="1" applyAlignment="1">
      <alignment horizontal="left" vertical="center" wrapText="1"/>
    </xf>
    <xf numFmtId="0" fontId="20" fillId="0" borderId="4" xfId="0" applyFont="1" applyBorder="1" applyAlignment="1">
      <alignment horizontal="left"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5" fillId="0" borderId="0" xfId="0" applyFont="1" applyAlignment="1">
      <alignment horizontal="center"/>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Alignment="1">
      <alignment horizontal="center" vertical="top"/>
    </xf>
    <xf numFmtId="0" fontId="4" fillId="3" borderId="0" xfId="0" applyFont="1" applyFill="1" applyAlignment="1">
      <alignment horizontal="center" vertical="center" wrapText="1"/>
    </xf>
    <xf numFmtId="0" fontId="19" fillId="0" borderId="0" xfId="0" applyFont="1" applyAlignment="1">
      <alignment horizontal="left" vertical="center" wrapText="1"/>
    </xf>
    <xf numFmtId="0" fontId="22" fillId="0" borderId="0" xfId="0" applyFont="1" applyAlignment="1">
      <alignment horizontal="center" vertical="top"/>
    </xf>
    <xf numFmtId="0" fontId="20" fillId="0" borderId="0" xfId="0" applyFont="1" applyAlignment="1">
      <alignment horizontal="center"/>
    </xf>
    <xf numFmtId="0" fontId="21" fillId="0" borderId="6" xfId="0" applyFont="1" applyBorder="1" applyAlignment="1" applyProtection="1">
      <alignment horizontal="left" wrapText="1"/>
      <protection locked="0"/>
    </xf>
    <xf numFmtId="0" fontId="21" fillId="0" borderId="7" xfId="0" applyFont="1" applyBorder="1" applyAlignment="1" applyProtection="1">
      <alignment horizontal="left"/>
      <protection locked="0"/>
    </xf>
    <xf numFmtId="0" fontId="21" fillId="0" borderId="24" xfId="0" applyFont="1" applyBorder="1" applyAlignment="1" applyProtection="1">
      <alignment horizontal="left"/>
      <protection locked="0"/>
    </xf>
    <xf numFmtId="165" fontId="20" fillId="0" borderId="1" xfId="4" applyNumberFormat="1" applyFont="1" applyFill="1" applyBorder="1" applyAlignment="1">
      <alignment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C002C9DE-8DC0-420F-8584-9921799D6CBE}"/>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112061</xdr:colOff>
      <xdr:row>0</xdr:row>
      <xdr:rowOff>78443</xdr:rowOff>
    </xdr:from>
    <xdr:to>
      <xdr:col>0</xdr:col>
      <xdr:colOff>1333501</xdr:colOff>
      <xdr:row>2</xdr:row>
      <xdr:rowOff>99786</xdr:rowOff>
    </xdr:to>
    <xdr:pic>
      <xdr:nvPicPr>
        <xdr:cNvPr id="2" name="image1.jpeg">
          <a:extLst>
            <a:ext uri="{FF2B5EF4-FFF2-40B4-BE49-F238E27FC236}">
              <a16:creationId xmlns:a16="http://schemas.microsoft.com/office/drawing/2014/main" id="{9B454EEE-5009-4F66-B29C-09730498C33C}"/>
            </a:ext>
          </a:extLst>
        </xdr:cNvPr>
        <xdr:cNvPicPr/>
      </xdr:nvPicPr>
      <xdr:blipFill>
        <a:blip xmlns:r="http://schemas.openxmlformats.org/officeDocument/2006/relationships" r:embed="rId1" cstate="print"/>
        <a:stretch>
          <a:fillRect/>
        </a:stretch>
      </xdr:blipFill>
      <xdr:spPr>
        <a:xfrm>
          <a:off x="112061" y="78443"/>
          <a:ext cx="1221440" cy="347914"/>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D7CA-C271-41B9-ACF5-8821A671D41D}">
  <sheetPr>
    <pageSetUpPr fitToPage="1"/>
  </sheetPr>
  <dimension ref="A2:O83"/>
  <sheetViews>
    <sheetView showGridLines="0" tabSelected="1" topLeftCell="A24" zoomScale="70" zoomScaleNormal="70" zoomScalePageLayoutView="72" workbookViewId="0">
      <selection activeCell="B68" sqref="B68"/>
    </sheetView>
  </sheetViews>
  <sheetFormatPr defaultColWidth="11" defaultRowHeight="14" x14ac:dyDescent="0.3"/>
  <cols>
    <col min="1" max="1" width="36.5" style="15" customWidth="1"/>
    <col min="2" max="2" width="24.25" style="15" customWidth="1"/>
    <col min="3" max="3" width="13.6640625" style="15" customWidth="1"/>
    <col min="4" max="4" width="11.6640625" style="15" customWidth="1"/>
    <col min="5" max="5" width="19.58203125" style="15" customWidth="1"/>
    <col min="6" max="6" width="21.4140625" style="15" customWidth="1"/>
    <col min="7" max="7" width="25" style="15" customWidth="1"/>
    <col min="8" max="8" width="29.08203125" style="15" customWidth="1"/>
    <col min="9" max="14" width="11" style="15"/>
    <col min="15" max="15" width="14.5" style="15" bestFit="1" customWidth="1"/>
    <col min="16" max="16384" width="11" style="15"/>
  </cols>
  <sheetData>
    <row r="2" spans="1:8" s="14" customFormat="1" ht="23" x14ac:dyDescent="0.5">
      <c r="A2" s="202" t="s">
        <v>32</v>
      </c>
      <c r="B2" s="202"/>
      <c r="C2" s="202"/>
      <c r="D2" s="202"/>
      <c r="E2" s="202"/>
      <c r="F2" s="202"/>
      <c r="G2" s="202"/>
      <c r="H2" s="202"/>
    </row>
    <row r="3" spans="1:8" s="14" customFormat="1" x14ac:dyDescent="0.3">
      <c r="A3" s="3"/>
      <c r="B3" s="3"/>
      <c r="C3" s="3"/>
      <c r="D3" s="3"/>
      <c r="E3" s="3"/>
      <c r="F3" s="3"/>
    </row>
    <row r="4" spans="1:8" ht="18.75" customHeight="1" x14ac:dyDescent="0.3">
      <c r="A4" s="1" t="s">
        <v>6</v>
      </c>
      <c r="B4" s="1"/>
    </row>
    <row r="5" spans="1:8" ht="30.5" customHeight="1" x14ac:dyDescent="0.3">
      <c r="A5" s="1"/>
      <c r="B5" s="1"/>
    </row>
    <row r="6" spans="1:8" ht="30.5" customHeight="1" x14ac:dyDescent="0.3">
      <c r="A6" s="1"/>
      <c r="B6" s="1"/>
      <c r="C6" s="4" t="s">
        <v>0</v>
      </c>
      <c r="D6" s="203"/>
      <c r="E6" s="203"/>
      <c r="F6" s="203"/>
    </row>
    <row r="7" spans="1:8" ht="30.5" customHeight="1" x14ac:dyDescent="0.3">
      <c r="C7" s="4" t="s">
        <v>1</v>
      </c>
      <c r="D7" s="204"/>
      <c r="E7" s="204"/>
      <c r="F7" s="204"/>
    </row>
    <row r="8" spans="1:8" ht="30.5" customHeight="1" x14ac:dyDescent="0.3">
      <c r="C8" s="4" t="s">
        <v>2</v>
      </c>
      <c r="D8" s="5"/>
      <c r="E8" s="5"/>
      <c r="F8" s="5"/>
    </row>
    <row r="9" spans="1:8" ht="30.5" customHeight="1" x14ac:dyDescent="0.3">
      <c r="C9" s="4" t="s">
        <v>3</v>
      </c>
      <c r="D9" s="5"/>
      <c r="E9" s="5"/>
      <c r="F9" s="5"/>
    </row>
    <row r="10" spans="1:8" ht="30.5" customHeight="1" x14ac:dyDescent="0.3">
      <c r="C10" s="4" t="s">
        <v>4</v>
      </c>
      <c r="D10" s="5"/>
      <c r="E10" s="5"/>
      <c r="F10" s="5"/>
    </row>
    <row r="11" spans="1:8" ht="18.75" customHeight="1" x14ac:dyDescent="0.3">
      <c r="C11" s="4"/>
      <c r="D11" s="13"/>
      <c r="E11" s="13"/>
      <c r="F11" s="13"/>
    </row>
    <row r="12" spans="1:8" ht="18.75" customHeight="1" x14ac:dyDescent="0.3">
      <c r="A12" s="1" t="s">
        <v>41</v>
      </c>
      <c r="B12" s="1"/>
      <c r="C12" s="6"/>
      <c r="D12" s="6"/>
      <c r="E12" s="6"/>
      <c r="F12" s="6"/>
    </row>
    <row r="13" spans="1:8" ht="18.75" customHeight="1" x14ac:dyDescent="0.3">
      <c r="A13" s="1" t="s">
        <v>37</v>
      </c>
      <c r="B13" s="1"/>
      <c r="C13" s="6"/>
      <c r="D13" s="6"/>
      <c r="E13" s="6"/>
      <c r="F13" s="6"/>
    </row>
    <row r="14" spans="1:8" ht="18.75" customHeight="1" x14ac:dyDescent="0.3">
      <c r="A14" s="1" t="s">
        <v>42</v>
      </c>
      <c r="B14" s="1"/>
      <c r="C14" s="6"/>
      <c r="D14" s="6"/>
      <c r="E14" s="6"/>
      <c r="F14" s="6"/>
    </row>
    <row r="15" spans="1:8" ht="18.75" customHeight="1" x14ac:dyDescent="0.3">
      <c r="A15" s="1" t="s">
        <v>43</v>
      </c>
      <c r="B15" s="1"/>
      <c r="C15" s="6"/>
      <c r="D15" s="6"/>
      <c r="E15" s="6"/>
      <c r="F15" s="6"/>
    </row>
    <row r="16" spans="1:8" ht="18.75" customHeight="1" x14ac:dyDescent="0.3">
      <c r="A16" s="1" t="s">
        <v>44</v>
      </c>
      <c r="B16" s="1"/>
      <c r="C16" s="6"/>
      <c r="D16" s="6"/>
      <c r="E16" s="6"/>
      <c r="F16" s="6"/>
    </row>
    <row r="17" spans="1:15" x14ac:dyDescent="0.3">
      <c r="A17" s="2" t="s">
        <v>7</v>
      </c>
      <c r="B17" s="2"/>
      <c r="C17" s="7"/>
      <c r="D17" s="205"/>
      <c r="E17" s="205"/>
      <c r="F17" s="205"/>
    </row>
    <row r="18" spans="1:15" x14ac:dyDescent="0.3">
      <c r="A18" s="2"/>
      <c r="B18" s="2"/>
      <c r="C18" s="7"/>
      <c r="D18" s="10"/>
      <c r="E18" s="10"/>
      <c r="F18" s="10"/>
    </row>
    <row r="19" spans="1:15" x14ac:dyDescent="0.3">
      <c r="A19" s="2"/>
      <c r="B19" s="2"/>
      <c r="C19" s="7"/>
      <c r="D19" s="10"/>
      <c r="E19" s="10"/>
      <c r="F19" s="10"/>
      <c r="G19" s="21"/>
    </row>
    <row r="20" spans="1:15" ht="12" customHeight="1" x14ac:dyDescent="0.3">
      <c r="A20" s="12"/>
      <c r="B20" s="11"/>
      <c r="C20" s="11"/>
      <c r="D20" s="11"/>
      <c r="E20" s="11"/>
      <c r="F20" s="11"/>
      <c r="H20" s="16"/>
    </row>
    <row r="21" spans="1:15" x14ac:dyDescent="0.3">
      <c r="A21" s="206" t="s">
        <v>8</v>
      </c>
      <c r="B21" s="206"/>
      <c r="C21" s="206"/>
      <c r="D21" s="206"/>
      <c r="E21" s="206"/>
      <c r="F21" s="206"/>
      <c r="G21" s="206"/>
      <c r="H21" s="206"/>
    </row>
    <row r="22" spans="1:15" ht="14.5" thickBot="1" x14ac:dyDescent="0.35">
      <c r="A22" s="176" t="s">
        <v>24</v>
      </c>
      <c r="B22" s="176"/>
      <c r="C22" s="176"/>
      <c r="D22" s="176"/>
      <c r="E22" s="176"/>
      <c r="F22" s="176"/>
      <c r="G22" s="176"/>
      <c r="H22" s="176"/>
    </row>
    <row r="23" spans="1:15" x14ac:dyDescent="0.3">
      <c r="A23" s="18" t="s">
        <v>5</v>
      </c>
      <c r="B23" s="19" t="s">
        <v>9</v>
      </c>
      <c r="C23" s="19" t="s">
        <v>10</v>
      </c>
      <c r="D23" s="20" t="s">
        <v>11</v>
      </c>
      <c r="E23" s="20" t="s">
        <v>12</v>
      </c>
      <c r="F23" s="19" t="s">
        <v>13</v>
      </c>
      <c r="G23" s="19" t="s">
        <v>14</v>
      </c>
      <c r="H23" s="74" t="s">
        <v>15</v>
      </c>
    </row>
    <row r="24" spans="1:15" ht="22.5" customHeight="1" x14ac:dyDescent="0.3">
      <c r="A24" s="22" t="s">
        <v>40</v>
      </c>
      <c r="B24" s="23"/>
      <c r="C24" s="24">
        <v>14</v>
      </c>
      <c r="D24" s="23">
        <v>1</v>
      </c>
      <c r="E24" s="25">
        <v>0</v>
      </c>
      <c r="F24" s="26">
        <f>C24*D24*E24</f>
        <v>0</v>
      </c>
      <c r="G24" s="76" t="s">
        <v>38</v>
      </c>
      <c r="H24" s="27" t="s">
        <v>46</v>
      </c>
      <c r="O24" s="114">
        <f>C24*D24*4000000</f>
        <v>56000000</v>
      </c>
    </row>
    <row r="25" spans="1:15" ht="20.5" customHeight="1" x14ac:dyDescent="0.3">
      <c r="A25" s="22" t="s">
        <v>45</v>
      </c>
      <c r="B25" s="23"/>
      <c r="C25" s="24">
        <v>40</v>
      </c>
      <c r="D25" s="23">
        <v>1</v>
      </c>
      <c r="E25" s="25">
        <v>0</v>
      </c>
      <c r="F25" s="26">
        <f>C25*D25*E25</f>
        <v>0</v>
      </c>
      <c r="G25" s="76" t="s">
        <v>39</v>
      </c>
      <c r="H25" s="75" t="s">
        <v>46</v>
      </c>
      <c r="O25" s="114">
        <f>C25*D25*2500000</f>
        <v>100000000</v>
      </c>
    </row>
    <row r="26" spans="1:15" ht="19" customHeight="1" x14ac:dyDescent="0.3">
      <c r="A26" s="79"/>
      <c r="B26" s="80"/>
      <c r="C26" s="81"/>
      <c r="D26" s="81"/>
      <c r="E26" s="82"/>
      <c r="F26" s="82"/>
      <c r="G26" s="83"/>
      <c r="H26" s="101"/>
      <c r="O26" s="114">
        <f>SUM(O24:O25)</f>
        <v>156000000</v>
      </c>
    </row>
    <row r="27" spans="1:15" ht="21.5" customHeight="1" thickBot="1" x14ac:dyDescent="0.35">
      <c r="A27" s="28" t="s">
        <v>16</v>
      </c>
      <c r="B27" s="29"/>
      <c r="C27" s="30"/>
      <c r="D27" s="29"/>
      <c r="E27" s="30"/>
      <c r="F27" s="31">
        <f>SUM(F24:F26)</f>
        <v>0</v>
      </c>
      <c r="G27" s="32"/>
      <c r="H27" s="33"/>
    </row>
    <row r="28" spans="1:15" x14ac:dyDescent="0.3">
      <c r="A28" s="34"/>
      <c r="B28" s="35"/>
      <c r="C28" s="36"/>
      <c r="D28" s="35"/>
      <c r="E28" s="36"/>
      <c r="F28" s="37"/>
      <c r="G28" s="38"/>
      <c r="H28" s="39"/>
    </row>
    <row r="29" spans="1:15" ht="20" customHeight="1" thickBot="1" x14ac:dyDescent="0.35">
      <c r="A29" s="176" t="s">
        <v>25</v>
      </c>
      <c r="B29" s="176"/>
      <c r="C29" s="176"/>
      <c r="D29" s="176"/>
      <c r="E29" s="176"/>
      <c r="F29" s="176"/>
      <c r="G29" s="176"/>
      <c r="H29" s="176"/>
    </row>
    <row r="30" spans="1:15" x14ac:dyDescent="0.3">
      <c r="A30" s="190" t="s">
        <v>17</v>
      </c>
      <c r="B30" s="192" t="s">
        <v>35</v>
      </c>
      <c r="C30" s="192" t="s">
        <v>10</v>
      </c>
      <c r="D30" s="194" t="s">
        <v>11</v>
      </c>
      <c r="E30" s="196" t="s">
        <v>12</v>
      </c>
      <c r="F30" s="198" t="s">
        <v>13</v>
      </c>
      <c r="G30" s="192" t="s">
        <v>14</v>
      </c>
      <c r="H30" s="200" t="s">
        <v>15</v>
      </c>
    </row>
    <row r="31" spans="1:15" x14ac:dyDescent="0.3">
      <c r="A31" s="191"/>
      <c r="B31" s="193"/>
      <c r="C31" s="193"/>
      <c r="D31" s="195"/>
      <c r="E31" s="197"/>
      <c r="F31" s="199"/>
      <c r="G31" s="193"/>
      <c r="H31" s="201"/>
    </row>
    <row r="32" spans="1:15" ht="31.5" customHeight="1" x14ac:dyDescent="0.3">
      <c r="A32" s="22" t="s">
        <v>47</v>
      </c>
      <c r="B32" s="23" t="s">
        <v>48</v>
      </c>
      <c r="C32" s="24">
        <v>13</v>
      </c>
      <c r="D32" s="40">
        <v>1</v>
      </c>
      <c r="E32" s="25">
        <v>500000</v>
      </c>
      <c r="F32" s="26">
        <f>C32*D32*E32</f>
        <v>6500000</v>
      </c>
      <c r="G32" s="41" t="s">
        <v>49</v>
      </c>
      <c r="H32" s="27" t="s">
        <v>18</v>
      </c>
    </row>
    <row r="33" spans="1:8" ht="15" customHeight="1" x14ac:dyDescent="0.3">
      <c r="B33" s="23"/>
      <c r="C33" s="42"/>
      <c r="D33" s="40"/>
      <c r="E33" s="43"/>
      <c r="F33" s="26"/>
      <c r="G33" s="41"/>
      <c r="H33" s="27"/>
    </row>
    <row r="34" spans="1:8" ht="22.5" customHeight="1" thickBot="1" x14ac:dyDescent="0.35">
      <c r="A34" s="28" t="s">
        <v>16</v>
      </c>
      <c r="B34" s="29"/>
      <c r="C34" s="44"/>
      <c r="D34" s="29"/>
      <c r="E34" s="44"/>
      <c r="F34" s="45">
        <f>SUM(F32:F33)</f>
        <v>6500000</v>
      </c>
      <c r="G34" s="32"/>
      <c r="H34" s="33"/>
    </row>
    <row r="35" spans="1:8" x14ac:dyDescent="0.3">
      <c r="A35" s="34"/>
      <c r="B35" s="35"/>
      <c r="C35" s="36"/>
      <c r="D35" s="35"/>
      <c r="E35" s="36"/>
      <c r="F35" s="46"/>
      <c r="G35" s="38"/>
      <c r="H35" s="39"/>
    </row>
    <row r="36" spans="1:8" ht="18" customHeight="1" thickBot="1" x14ac:dyDescent="0.35">
      <c r="A36" s="176" t="s">
        <v>26</v>
      </c>
      <c r="B36" s="176"/>
      <c r="C36" s="176"/>
      <c r="D36" s="176"/>
      <c r="E36" s="176"/>
      <c r="F36" s="176"/>
      <c r="G36" s="176"/>
      <c r="H36" s="176"/>
    </row>
    <row r="37" spans="1:8" x14ac:dyDescent="0.3">
      <c r="A37" s="190" t="s">
        <v>17</v>
      </c>
      <c r="B37" s="192" t="s">
        <v>35</v>
      </c>
      <c r="C37" s="192" t="s">
        <v>10</v>
      </c>
      <c r="D37" s="194" t="s">
        <v>11</v>
      </c>
      <c r="E37" s="196" t="s">
        <v>12</v>
      </c>
      <c r="F37" s="198" t="s">
        <v>13</v>
      </c>
      <c r="G37" s="192" t="s">
        <v>14</v>
      </c>
      <c r="H37" s="200" t="s">
        <v>15</v>
      </c>
    </row>
    <row r="38" spans="1:8" x14ac:dyDescent="0.3">
      <c r="A38" s="191"/>
      <c r="B38" s="193"/>
      <c r="C38" s="193"/>
      <c r="D38" s="195"/>
      <c r="E38" s="197"/>
      <c r="F38" s="199"/>
      <c r="G38" s="193"/>
      <c r="H38" s="201"/>
    </row>
    <row r="39" spans="1:8" ht="32" customHeight="1" x14ac:dyDescent="0.3">
      <c r="A39" s="22" t="s">
        <v>50</v>
      </c>
      <c r="B39" s="23" t="s">
        <v>48</v>
      </c>
      <c r="C39" s="24">
        <v>4</v>
      </c>
      <c r="D39" s="40">
        <v>1</v>
      </c>
      <c r="E39" s="25">
        <v>290000</v>
      </c>
      <c r="F39" s="26">
        <f>C39*D39*E39</f>
        <v>1160000</v>
      </c>
      <c r="G39" s="41" t="s">
        <v>27</v>
      </c>
      <c r="H39" s="27" t="s">
        <v>18</v>
      </c>
    </row>
    <row r="40" spans="1:8" ht="32" customHeight="1" x14ac:dyDescent="0.3">
      <c r="A40" s="22" t="s">
        <v>51</v>
      </c>
      <c r="B40" s="23" t="s">
        <v>48</v>
      </c>
      <c r="C40" s="24">
        <v>10</v>
      </c>
      <c r="D40" s="40">
        <v>1</v>
      </c>
      <c r="E40" s="25">
        <v>430000</v>
      </c>
      <c r="F40" s="26">
        <f>C40*D40*E40</f>
        <v>4300000</v>
      </c>
      <c r="G40" s="41" t="s">
        <v>27</v>
      </c>
      <c r="H40" s="27" t="s">
        <v>18</v>
      </c>
    </row>
    <row r="41" spans="1:8" ht="15" customHeight="1" x14ac:dyDescent="0.3">
      <c r="B41" s="23"/>
      <c r="C41" s="42"/>
      <c r="D41" s="40"/>
      <c r="E41" s="43"/>
      <c r="F41" s="26"/>
      <c r="G41" s="41"/>
      <c r="H41" s="27"/>
    </row>
    <row r="42" spans="1:8" ht="17.5" customHeight="1" thickBot="1" x14ac:dyDescent="0.35">
      <c r="A42" s="28" t="s">
        <v>16</v>
      </c>
      <c r="B42" s="29"/>
      <c r="C42" s="44"/>
      <c r="D42" s="29"/>
      <c r="E42" s="44"/>
      <c r="F42" s="45">
        <f>SUM(F39:F41)</f>
        <v>5460000</v>
      </c>
      <c r="G42" s="32"/>
      <c r="H42" s="33"/>
    </row>
    <row r="43" spans="1:8" x14ac:dyDescent="0.3">
      <c r="A43" s="34"/>
      <c r="B43" s="35"/>
      <c r="C43" s="35"/>
      <c r="D43" s="35"/>
      <c r="E43" s="47"/>
      <c r="F43" s="48"/>
      <c r="G43" s="38"/>
      <c r="H43" s="39"/>
    </row>
    <row r="44" spans="1:8" ht="14.5" thickBot="1" x14ac:dyDescent="0.35">
      <c r="A44" s="176" t="s">
        <v>28</v>
      </c>
      <c r="B44" s="176"/>
      <c r="C44" s="176"/>
      <c r="D44" s="176"/>
      <c r="E44" s="176"/>
      <c r="F44" s="176"/>
      <c r="G44" s="176"/>
      <c r="H44" s="176"/>
    </row>
    <row r="45" spans="1:8" x14ac:dyDescent="0.3">
      <c r="A45" s="18" t="s">
        <v>17</v>
      </c>
      <c r="B45" s="19" t="s">
        <v>35</v>
      </c>
      <c r="C45" s="19" t="s">
        <v>10</v>
      </c>
      <c r="D45" s="20" t="s">
        <v>11</v>
      </c>
      <c r="E45" s="20" t="s">
        <v>12</v>
      </c>
      <c r="F45" s="19" t="s">
        <v>13</v>
      </c>
      <c r="G45" s="19" t="s">
        <v>14</v>
      </c>
      <c r="H45" s="19" t="s">
        <v>15</v>
      </c>
    </row>
    <row r="46" spans="1:8" ht="26" customHeight="1" x14ac:dyDescent="0.3">
      <c r="A46" s="102" t="s">
        <v>52</v>
      </c>
      <c r="B46" s="103" t="s">
        <v>53</v>
      </c>
      <c r="C46" s="105">
        <v>2</v>
      </c>
      <c r="D46" s="106">
        <v>1</v>
      </c>
      <c r="E46" s="77">
        <v>4000000</v>
      </c>
      <c r="F46" s="78">
        <f>C46*D46*E46</f>
        <v>8000000</v>
      </c>
      <c r="G46" s="41" t="s">
        <v>49</v>
      </c>
      <c r="H46" s="27" t="s">
        <v>18</v>
      </c>
    </row>
    <row r="47" spans="1:8" ht="27.5" customHeight="1" x14ac:dyDescent="0.3">
      <c r="A47" s="49" t="s">
        <v>54</v>
      </c>
      <c r="B47" s="104"/>
      <c r="C47" s="94">
        <v>2</v>
      </c>
      <c r="D47" s="88">
        <v>1</v>
      </c>
      <c r="E47" s="50">
        <v>1000000</v>
      </c>
      <c r="F47" s="26">
        <f>C47*D47*E47</f>
        <v>2000000</v>
      </c>
      <c r="G47" s="41" t="s">
        <v>49</v>
      </c>
      <c r="H47" s="27" t="s">
        <v>18</v>
      </c>
    </row>
    <row r="48" spans="1:8" ht="29.5" customHeight="1" x14ac:dyDescent="0.3">
      <c r="A48" s="49" t="s">
        <v>56</v>
      </c>
      <c r="B48" s="104" t="s">
        <v>55</v>
      </c>
      <c r="C48" s="94">
        <v>2</v>
      </c>
      <c r="D48" s="88">
        <v>1</v>
      </c>
      <c r="E48" s="115">
        <v>2000000</v>
      </c>
      <c r="F48" s="86">
        <f>C48*D48*E48</f>
        <v>4000000</v>
      </c>
      <c r="G48" s="41" t="s">
        <v>49</v>
      </c>
      <c r="H48" s="27" t="s">
        <v>18</v>
      </c>
    </row>
    <row r="49" spans="1:8" ht="29.5" customHeight="1" x14ac:dyDescent="0.3">
      <c r="A49" s="49" t="s">
        <v>57</v>
      </c>
      <c r="B49" s="108" t="s">
        <v>58</v>
      </c>
      <c r="C49" s="109">
        <v>10</v>
      </c>
      <c r="D49" s="110">
        <v>1</v>
      </c>
      <c r="E49" s="115">
        <v>750000</v>
      </c>
      <c r="F49" s="86">
        <f>C49*D49*E49</f>
        <v>7500000</v>
      </c>
      <c r="G49" s="41" t="s">
        <v>49</v>
      </c>
      <c r="H49" s="27" t="s">
        <v>18</v>
      </c>
    </row>
    <row r="50" spans="1:8" ht="29.5" customHeight="1" x14ac:dyDescent="0.3">
      <c r="A50" s="49" t="s">
        <v>59</v>
      </c>
      <c r="B50" s="108" t="s">
        <v>58</v>
      </c>
      <c r="C50" s="109">
        <v>30</v>
      </c>
      <c r="D50" s="110">
        <v>1</v>
      </c>
      <c r="E50" s="115">
        <v>200000</v>
      </c>
      <c r="F50" s="86">
        <f>C50*D50*E50</f>
        <v>6000000</v>
      </c>
      <c r="G50" s="41" t="s">
        <v>49</v>
      </c>
      <c r="H50" s="27" t="s">
        <v>18</v>
      </c>
    </row>
    <row r="51" spans="1:8" ht="17.5" customHeight="1" x14ac:dyDescent="0.3">
      <c r="A51" s="49"/>
      <c r="B51" s="108"/>
      <c r="C51" s="109"/>
      <c r="D51" s="110"/>
      <c r="E51" s="85"/>
      <c r="F51" s="86"/>
      <c r="G51" s="111"/>
      <c r="H51" s="112"/>
    </row>
    <row r="52" spans="1:8" ht="18" customHeight="1" thickBot="1" x14ac:dyDescent="0.35">
      <c r="A52" s="28" t="s">
        <v>16</v>
      </c>
      <c r="B52" s="29"/>
      <c r="C52" s="44"/>
      <c r="D52" s="29"/>
      <c r="E52" s="51"/>
      <c r="F52" s="45">
        <f>SUM(F46:F51)</f>
        <v>27500000</v>
      </c>
      <c r="G52" s="32"/>
      <c r="H52" s="33"/>
    </row>
    <row r="53" spans="1:8" x14ac:dyDescent="0.3">
      <c r="A53" s="34"/>
      <c r="B53" s="35"/>
      <c r="C53" s="36"/>
      <c r="D53" s="35"/>
      <c r="E53" s="52"/>
      <c r="F53" s="46"/>
      <c r="G53" s="38"/>
      <c r="H53" s="39"/>
    </row>
    <row r="54" spans="1:8" ht="16" customHeight="1" thickBot="1" x14ac:dyDescent="0.35">
      <c r="A54" s="177" t="s">
        <v>36</v>
      </c>
      <c r="B54" s="177"/>
      <c r="C54" s="177"/>
      <c r="D54" s="177"/>
      <c r="E54" s="177"/>
      <c r="F54" s="177"/>
      <c r="G54" s="177"/>
      <c r="H54" s="177"/>
    </row>
    <row r="55" spans="1:8" x14ac:dyDescent="0.3">
      <c r="A55" s="178" t="s">
        <v>17</v>
      </c>
      <c r="B55" s="180" t="s">
        <v>61</v>
      </c>
      <c r="C55" s="180" t="s">
        <v>10</v>
      </c>
      <c r="D55" s="182" t="s">
        <v>11</v>
      </c>
      <c r="E55" s="184" t="s">
        <v>12</v>
      </c>
      <c r="F55" s="186" t="s">
        <v>13</v>
      </c>
      <c r="G55" s="180" t="s">
        <v>14</v>
      </c>
      <c r="H55" s="188" t="s">
        <v>15</v>
      </c>
    </row>
    <row r="56" spans="1:8" x14ac:dyDescent="0.3">
      <c r="A56" s="179"/>
      <c r="B56" s="181"/>
      <c r="C56" s="181"/>
      <c r="D56" s="183"/>
      <c r="E56" s="185"/>
      <c r="F56" s="187"/>
      <c r="G56" s="181"/>
      <c r="H56" s="189"/>
    </row>
    <row r="57" spans="1:8" ht="30" customHeight="1" x14ac:dyDescent="0.3">
      <c r="A57" s="22" t="s">
        <v>60</v>
      </c>
      <c r="B57" s="23" t="s">
        <v>62</v>
      </c>
      <c r="C57" s="24">
        <v>1</v>
      </c>
      <c r="D57" s="40">
        <v>1</v>
      </c>
      <c r="E57" s="25">
        <v>105500000</v>
      </c>
      <c r="F57" s="26">
        <f>C57*D57*E57</f>
        <v>105500000</v>
      </c>
      <c r="G57" s="84" t="s">
        <v>39</v>
      </c>
      <c r="H57" s="107" t="s">
        <v>82</v>
      </c>
    </row>
    <row r="58" spans="1:8" ht="30" customHeight="1" x14ac:dyDescent="0.3">
      <c r="A58" s="22" t="s">
        <v>63</v>
      </c>
      <c r="B58" s="23" t="s">
        <v>62</v>
      </c>
      <c r="C58" s="24">
        <v>1</v>
      </c>
      <c r="D58" s="40">
        <v>1</v>
      </c>
      <c r="E58" s="25">
        <v>9000000</v>
      </c>
      <c r="F58" s="26">
        <f>C58*D58*E58</f>
        <v>9000000</v>
      </c>
      <c r="G58" s="84" t="s">
        <v>39</v>
      </c>
      <c r="H58" s="107" t="s">
        <v>82</v>
      </c>
    </row>
    <row r="59" spans="1:8" ht="30" customHeight="1" x14ac:dyDescent="0.3">
      <c r="A59" s="22" t="s">
        <v>64</v>
      </c>
      <c r="B59" s="23" t="s">
        <v>62</v>
      </c>
      <c r="C59" s="24">
        <v>1</v>
      </c>
      <c r="D59" s="40">
        <v>1</v>
      </c>
      <c r="E59" s="25">
        <v>4150000</v>
      </c>
      <c r="F59" s="26">
        <f>C59*D59*E59</f>
        <v>4150000</v>
      </c>
      <c r="G59" s="84" t="s">
        <v>39</v>
      </c>
      <c r="H59" s="107" t="s">
        <v>82</v>
      </c>
    </row>
    <row r="60" spans="1:8" ht="30" customHeight="1" x14ac:dyDescent="0.3">
      <c r="A60" s="22" t="s">
        <v>65</v>
      </c>
      <c r="B60" s="23" t="s">
        <v>62</v>
      </c>
      <c r="C60" s="24">
        <v>14</v>
      </c>
      <c r="D60" s="40">
        <v>10</v>
      </c>
      <c r="E60" s="25">
        <v>200000</v>
      </c>
      <c r="F60" s="26">
        <f>C60*D60*E60</f>
        <v>28000000</v>
      </c>
      <c r="G60" s="84" t="s">
        <v>39</v>
      </c>
      <c r="H60" s="107" t="s">
        <v>68</v>
      </c>
    </row>
    <row r="61" spans="1:8" ht="30" customHeight="1" x14ac:dyDescent="0.3">
      <c r="A61" s="22" t="s">
        <v>66</v>
      </c>
      <c r="B61" s="23" t="s">
        <v>62</v>
      </c>
      <c r="C61" s="24">
        <v>1</v>
      </c>
      <c r="D61" s="40">
        <v>1</v>
      </c>
      <c r="E61" s="25">
        <v>6453300</v>
      </c>
      <c r="F61" s="26">
        <f>C61*D61*E61</f>
        <v>6453300</v>
      </c>
      <c r="G61" s="84" t="s">
        <v>69</v>
      </c>
      <c r="H61" s="107" t="s">
        <v>67</v>
      </c>
    </row>
    <row r="62" spans="1:8" x14ac:dyDescent="0.3">
      <c r="A62" s="87"/>
      <c r="B62" s="93"/>
      <c r="C62" s="94"/>
      <c r="D62" s="88"/>
      <c r="E62" s="89"/>
      <c r="F62" s="90"/>
      <c r="G62" s="91"/>
      <c r="H62" s="92"/>
    </row>
    <row r="63" spans="1:8" ht="14.5" thickBot="1" x14ac:dyDescent="0.35">
      <c r="A63" s="95" t="s">
        <v>16</v>
      </c>
      <c r="B63" s="96"/>
      <c r="C63" s="97"/>
      <c r="D63" s="96"/>
      <c r="E63" s="97"/>
      <c r="F63" s="98">
        <f>SUM(F57:F62)</f>
        <v>153103300</v>
      </c>
      <c r="G63" s="99"/>
      <c r="H63" s="100"/>
    </row>
    <row r="64" spans="1:8" s="38" customFormat="1" ht="14.5" x14ac:dyDescent="0.3">
      <c r="A64" s="53"/>
      <c r="B64" s="54"/>
      <c r="E64" s="55"/>
      <c r="F64" s="9"/>
    </row>
    <row r="65" spans="1:15" s="38" customFormat="1" ht="14.5" thickBot="1" x14ac:dyDescent="0.4">
      <c r="F65" s="9"/>
    </row>
    <row r="66" spans="1:15" s="38" customFormat="1" x14ac:dyDescent="0.35">
      <c r="A66" s="56" t="s">
        <v>16</v>
      </c>
      <c r="B66" s="57"/>
      <c r="C66" s="58"/>
      <c r="D66" s="59"/>
      <c r="E66" s="60">
        <f>SUM(F27+F34+F42+F52+F63)</f>
        <v>192563300</v>
      </c>
      <c r="F66" s="9"/>
      <c r="G66" s="170"/>
      <c r="O66" s="113">
        <f>O26+F34+F42+F52+F63</f>
        <v>348563300</v>
      </c>
    </row>
    <row r="67" spans="1:15" s="38" customFormat="1" x14ac:dyDescent="0.3">
      <c r="A67" s="14" t="s">
        <v>33</v>
      </c>
      <c r="B67" s="15"/>
      <c r="C67" s="15"/>
      <c r="D67" s="15"/>
      <c r="E67" s="70">
        <f>E66*11%</f>
        <v>21181963</v>
      </c>
      <c r="F67" s="21"/>
      <c r="G67" s="15"/>
      <c r="H67" s="15"/>
    </row>
    <row r="68" spans="1:15" s="38" customFormat="1" ht="16.5" x14ac:dyDescent="0.35">
      <c r="A68" s="71" t="s">
        <v>34</v>
      </c>
      <c r="B68" s="72"/>
      <c r="C68" s="72"/>
      <c r="D68" s="72"/>
      <c r="E68" s="73">
        <f>SUM(E66:E67)</f>
        <v>213745263</v>
      </c>
      <c r="F68" s="17"/>
      <c r="G68" s="15"/>
      <c r="H68" s="15"/>
    </row>
    <row r="69" spans="1:15" s="38" customFormat="1" x14ac:dyDescent="0.3">
      <c r="A69" s="8"/>
      <c r="B69" s="15"/>
      <c r="C69" s="15"/>
      <c r="D69" s="15"/>
      <c r="E69" s="69"/>
      <c r="F69" s="15"/>
      <c r="G69" s="15"/>
      <c r="H69" s="15"/>
    </row>
    <row r="70" spans="1:15" s="38" customFormat="1" x14ac:dyDescent="0.3">
      <c r="A70" s="2" t="s">
        <v>19</v>
      </c>
      <c r="B70" s="61"/>
      <c r="C70" s="15"/>
      <c r="D70" s="15"/>
      <c r="E70" s="15"/>
      <c r="F70" s="17"/>
      <c r="G70" s="62"/>
      <c r="H70" s="63"/>
    </row>
    <row r="71" spans="1:15" s="38" customFormat="1" x14ac:dyDescent="0.3">
      <c r="A71" s="64" t="s">
        <v>31</v>
      </c>
      <c r="C71" s="15"/>
      <c r="D71" s="15"/>
      <c r="E71" s="15"/>
      <c r="F71" s="21"/>
      <c r="G71" s="15"/>
      <c r="H71" s="15"/>
    </row>
    <row r="72" spans="1:15" s="38" customFormat="1" x14ac:dyDescent="0.3">
      <c r="A72" s="64" t="s">
        <v>100</v>
      </c>
      <c r="C72" s="15"/>
      <c r="D72" s="15"/>
      <c r="E72" s="15"/>
      <c r="F72" s="17"/>
      <c r="G72" s="15"/>
      <c r="H72" s="15"/>
    </row>
    <row r="73" spans="1:15" s="38" customFormat="1" x14ac:dyDescent="0.3">
      <c r="A73" s="64" t="s">
        <v>29</v>
      </c>
      <c r="C73" s="15"/>
      <c r="D73" s="15"/>
      <c r="E73" s="15"/>
      <c r="F73" s="21"/>
      <c r="G73" s="15"/>
      <c r="H73" s="15"/>
    </row>
    <row r="74" spans="1:15" s="38" customFormat="1" x14ac:dyDescent="0.3">
      <c r="A74" s="15" t="s">
        <v>30</v>
      </c>
      <c r="C74" s="15"/>
      <c r="D74" s="15"/>
      <c r="E74" s="15"/>
      <c r="F74" s="15"/>
      <c r="G74" s="15"/>
      <c r="H74" s="15"/>
    </row>
    <row r="75" spans="1:15" s="38" customFormat="1" x14ac:dyDescent="0.3">
      <c r="A75" s="65"/>
      <c r="C75" s="15"/>
      <c r="D75" s="15"/>
      <c r="E75" s="15"/>
      <c r="F75" s="15"/>
      <c r="G75" s="15"/>
      <c r="H75" s="15"/>
    </row>
    <row r="76" spans="1:15" s="38" customFormat="1" x14ac:dyDescent="0.3">
      <c r="A76" s="15"/>
      <c r="B76" s="66"/>
      <c r="C76" s="15"/>
      <c r="D76" s="15"/>
      <c r="E76" s="15"/>
      <c r="F76" s="15"/>
      <c r="G76" s="15"/>
      <c r="H76" s="15"/>
    </row>
    <row r="77" spans="1:15" s="38" customFormat="1" x14ac:dyDescent="0.3">
      <c r="A77" s="67" t="s">
        <v>20</v>
      </c>
      <c r="B77" s="15"/>
      <c r="C77" s="67" t="s">
        <v>21</v>
      </c>
      <c r="D77" s="15"/>
      <c r="E77" s="15"/>
      <c r="F77" s="15"/>
      <c r="H77" s="15"/>
    </row>
    <row r="78" spans="1:15" x14ac:dyDescent="0.3">
      <c r="A78" s="67"/>
      <c r="B78" s="68"/>
      <c r="D78" s="68"/>
      <c r="E78" s="68"/>
      <c r="G78" s="38"/>
    </row>
    <row r="79" spans="1:15" x14ac:dyDescent="0.3">
      <c r="A79" s="67" t="s">
        <v>22</v>
      </c>
      <c r="C79" s="67" t="s">
        <v>21</v>
      </c>
      <c r="G79" s="38"/>
    </row>
    <row r="80" spans="1:15" x14ac:dyDescent="0.3">
      <c r="A80" s="67"/>
      <c r="G80" s="38"/>
    </row>
    <row r="81" spans="1:8" x14ac:dyDescent="0.3">
      <c r="A81" s="67" t="s">
        <v>23</v>
      </c>
      <c r="C81" s="67" t="s">
        <v>21</v>
      </c>
      <c r="G81" s="38"/>
    </row>
    <row r="82" spans="1:8" x14ac:dyDescent="0.3">
      <c r="A82" s="38"/>
      <c r="C82" s="38"/>
    </row>
    <row r="83" spans="1:8" x14ac:dyDescent="0.3">
      <c r="A83" s="38"/>
      <c r="B83" s="38"/>
      <c r="C83" s="38"/>
      <c r="D83" s="38"/>
      <c r="E83" s="38"/>
      <c r="F83" s="9"/>
      <c r="G83" s="38"/>
      <c r="H83" s="38"/>
    </row>
  </sheetData>
  <mergeCells count="34">
    <mergeCell ref="A22:H22"/>
    <mergeCell ref="A2:H2"/>
    <mergeCell ref="D6:F6"/>
    <mergeCell ref="D7:F7"/>
    <mergeCell ref="D17:F17"/>
    <mergeCell ref="A21:H21"/>
    <mergeCell ref="A29:H29"/>
    <mergeCell ref="A30:A31"/>
    <mergeCell ref="B30:B31"/>
    <mergeCell ref="C30:C31"/>
    <mergeCell ref="D30:D31"/>
    <mergeCell ref="E30:E31"/>
    <mergeCell ref="F30:F31"/>
    <mergeCell ref="G30:G31"/>
    <mergeCell ref="H30:H31"/>
    <mergeCell ref="A36:H36"/>
    <mergeCell ref="A37:A38"/>
    <mergeCell ref="B37:B38"/>
    <mergeCell ref="C37:C38"/>
    <mergeCell ref="D37:D38"/>
    <mergeCell ref="E37:E38"/>
    <mergeCell ref="F37:F38"/>
    <mergeCell ref="G37:G38"/>
    <mergeCell ref="H37:H38"/>
    <mergeCell ref="A44:H44"/>
    <mergeCell ref="A54:H54"/>
    <mergeCell ref="A55:A56"/>
    <mergeCell ref="B55:B56"/>
    <mergeCell ref="C55:C56"/>
    <mergeCell ref="D55:D56"/>
    <mergeCell ref="E55:E56"/>
    <mergeCell ref="F55:F56"/>
    <mergeCell ref="G55:G56"/>
    <mergeCell ref="H55:H56"/>
  </mergeCells>
  <dataValidations count="6">
    <dataValidation errorStyle="information" allowBlank="1" showInputMessage="1" showErrorMessage="1" errorTitle="Andere?" error="Das Auswahlmenü soll nur eine Arbeitserleichterung für Sie darstellen. Sollte eine andere Person benötigt werden, können Sie diese einfach eintragen." sqref="A64" xr:uid="{E16340AC-5A98-4BE6-8BA1-289CB9B8AB30}"/>
    <dataValidation type="list" errorStyle="information" allowBlank="1" showInputMessage="1" showErrorMessage="1" errorTitle="Andere?" error="Bitte einfach eintragen." sqref="G62 H57:H61" xr:uid="{9D0BE8DF-D863-42C4-BB2B-1BFE31751D89}">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D25" xr:uid="{E094F88E-4020-4283-A1C0-BD3EB97ECF16}">
      <formula1>#REF!</formula1>
    </dataValidation>
    <dataValidation type="list" errorStyle="information" allowBlank="1" showInputMessage="1" showErrorMessage="1" errorTitle="Andere?" error="Bitte einfach eintragen." sqref="G39:G41 G32:G33 G46:G50" xr:uid="{1C8D3D72-0794-4BB1-A769-04E5219327FF}">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39:D41 D46:D51 D32:D33 D57:D62" xr:uid="{041AC805-00C4-4AEA-B16E-EEC036F0D8EF}"/>
    <dataValidation errorStyle="information" allowBlank="1" showInputMessage="1" showErrorMessage="1" errorTitle="Andere?" error="Bitte einfach eintragen." sqref="G28 G52:G53" xr:uid="{EF19C463-D710-4E89-B077-CCAFE6BAA545}"/>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859EB-2CC6-45AC-B978-41E0E9364FB7}">
  <dimension ref="A2:J61"/>
  <sheetViews>
    <sheetView zoomScale="70" zoomScaleNormal="70" workbookViewId="0">
      <selection activeCell="L32" sqref="L32"/>
    </sheetView>
  </sheetViews>
  <sheetFormatPr defaultColWidth="11" defaultRowHeight="13" x14ac:dyDescent="0.3"/>
  <cols>
    <col min="1" max="1" width="50.83203125" style="138" customWidth="1"/>
    <col min="2" max="2" width="15.33203125" style="138" customWidth="1"/>
    <col min="3" max="3" width="10.75" style="138" customWidth="1"/>
    <col min="4" max="4" width="12.75" style="138" customWidth="1"/>
    <col min="5" max="5" width="15.9140625" style="138" customWidth="1"/>
    <col min="6" max="6" width="27.6640625" style="138" customWidth="1"/>
    <col min="7" max="7" width="13.25" style="138" customWidth="1"/>
    <col min="8" max="8" width="11" style="138"/>
    <col min="9" max="9" width="3.08203125" style="138" customWidth="1"/>
    <col min="10" max="16384" width="11" style="138"/>
  </cols>
  <sheetData>
    <row r="2" spans="1:10" s="134" customFormat="1" x14ac:dyDescent="0.3">
      <c r="A2" s="209"/>
      <c r="B2" s="209"/>
      <c r="C2" s="209"/>
      <c r="D2" s="209"/>
      <c r="E2" s="209"/>
    </row>
    <row r="3" spans="1:10" s="134" customFormat="1" x14ac:dyDescent="0.3">
      <c r="A3" s="133"/>
      <c r="B3" s="133"/>
      <c r="C3" s="133"/>
      <c r="D3" s="133"/>
      <c r="E3" s="133"/>
    </row>
    <row r="4" spans="1:10" ht="35.5" hidden="1" customHeight="1" x14ac:dyDescent="0.3">
      <c r="A4" s="135" t="s">
        <v>6</v>
      </c>
      <c r="B4" s="136" t="s">
        <v>0</v>
      </c>
      <c r="C4" s="210"/>
      <c r="D4" s="210"/>
      <c r="E4" s="210"/>
    </row>
    <row r="5" spans="1:10" ht="38.15" hidden="1" customHeight="1" x14ac:dyDescent="0.3">
      <c r="A5" s="135"/>
      <c r="B5" s="136" t="s">
        <v>79</v>
      </c>
      <c r="C5" s="137"/>
      <c r="D5" s="137"/>
      <c r="E5" s="137"/>
    </row>
    <row r="6" spans="1:10" ht="42" hidden="1" customHeight="1" x14ac:dyDescent="0.3">
      <c r="A6" s="135"/>
      <c r="B6" s="136" t="s">
        <v>1</v>
      </c>
      <c r="C6" s="211"/>
      <c r="D6" s="211"/>
      <c r="E6" s="211"/>
    </row>
    <row r="7" spans="1:10" ht="51.65" hidden="1" customHeight="1" x14ac:dyDescent="0.3">
      <c r="A7" s="135"/>
      <c r="B7" s="136" t="s">
        <v>2</v>
      </c>
      <c r="C7" s="211"/>
      <c r="D7" s="211"/>
      <c r="E7" s="211"/>
    </row>
    <row r="8" spans="1:10" ht="33" hidden="1" customHeight="1" x14ac:dyDescent="0.3">
      <c r="B8" s="136" t="s">
        <v>3</v>
      </c>
      <c r="C8" s="139"/>
      <c r="D8" s="139"/>
      <c r="E8" s="139"/>
    </row>
    <row r="9" spans="1:10" ht="33" hidden="1" customHeight="1" x14ac:dyDescent="0.3">
      <c r="B9" s="136" t="s">
        <v>4</v>
      </c>
      <c r="C9" s="212"/>
      <c r="D9" s="212"/>
      <c r="E9" s="212"/>
    </row>
    <row r="10" spans="1:10" ht="18.75" customHeight="1" x14ac:dyDescent="0.3">
      <c r="A10" s="135" t="s">
        <v>41</v>
      </c>
      <c r="B10" s="140"/>
      <c r="C10" s="141"/>
      <c r="D10" s="140"/>
      <c r="E10" s="140"/>
    </row>
    <row r="11" spans="1:10" ht="18.75" customHeight="1" x14ac:dyDescent="0.3">
      <c r="A11" s="135" t="s">
        <v>80</v>
      </c>
      <c r="B11" s="140"/>
      <c r="C11" s="140"/>
      <c r="D11" s="140"/>
      <c r="E11" s="140"/>
    </row>
    <row r="12" spans="1:10" ht="18.75" customHeight="1" x14ac:dyDescent="0.3">
      <c r="A12" s="135" t="s">
        <v>42</v>
      </c>
      <c r="B12" s="140"/>
      <c r="C12" s="140"/>
      <c r="D12" s="140"/>
      <c r="E12" s="140"/>
    </row>
    <row r="13" spans="1:10" ht="18.75" customHeight="1" x14ac:dyDescent="0.3">
      <c r="A13" s="135" t="s">
        <v>44</v>
      </c>
      <c r="B13" s="140"/>
      <c r="C13" s="140"/>
      <c r="D13" s="140"/>
      <c r="E13" s="140"/>
    </row>
    <row r="14" spans="1:10" ht="18.75" customHeight="1" x14ac:dyDescent="0.3">
      <c r="A14" s="135" t="s">
        <v>43</v>
      </c>
      <c r="B14" s="140"/>
      <c r="C14" s="140"/>
      <c r="D14" s="140"/>
      <c r="E14" s="140"/>
    </row>
    <row r="15" spans="1:10" x14ac:dyDescent="0.3">
      <c r="A15" s="142" t="s">
        <v>7</v>
      </c>
      <c r="B15" s="143"/>
      <c r="C15" s="208"/>
      <c r="D15" s="208"/>
      <c r="E15" s="208"/>
      <c r="J15" s="145"/>
    </row>
    <row r="16" spans="1:10" x14ac:dyDescent="0.3">
      <c r="A16" s="142"/>
      <c r="B16" s="143"/>
      <c r="C16" s="144"/>
      <c r="D16" s="144"/>
      <c r="E16" s="144"/>
      <c r="J16" s="145"/>
    </row>
    <row r="17" spans="1:7" x14ac:dyDescent="0.3">
      <c r="A17" s="116"/>
      <c r="B17" s="118"/>
      <c r="C17" s="117"/>
      <c r="D17" s="119"/>
      <c r="E17" s="120"/>
      <c r="F17" s="121"/>
      <c r="G17" s="146"/>
    </row>
    <row r="18" spans="1:7" ht="13.5" thickBot="1" x14ac:dyDescent="0.35">
      <c r="A18" s="207"/>
      <c r="B18" s="207"/>
      <c r="C18" s="207"/>
      <c r="D18" s="207"/>
      <c r="E18" s="207"/>
      <c r="F18" s="207"/>
    </row>
    <row r="19" spans="1:7" x14ac:dyDescent="0.3">
      <c r="A19" s="178" t="s">
        <v>81</v>
      </c>
      <c r="B19" s="180" t="s">
        <v>10</v>
      </c>
      <c r="C19" s="182" t="s">
        <v>83</v>
      </c>
      <c r="D19" s="184" t="s">
        <v>12</v>
      </c>
      <c r="E19" s="186" t="s">
        <v>13</v>
      </c>
      <c r="F19" s="180" t="s">
        <v>14</v>
      </c>
    </row>
    <row r="20" spans="1:7" x14ac:dyDescent="0.3">
      <c r="A20" s="179"/>
      <c r="B20" s="181"/>
      <c r="C20" s="183"/>
      <c r="D20" s="185"/>
      <c r="E20" s="187"/>
      <c r="F20" s="181"/>
    </row>
    <row r="21" spans="1:7" ht="18" customHeight="1" x14ac:dyDescent="0.3">
      <c r="A21" s="159" t="s">
        <v>70</v>
      </c>
      <c r="B21" s="160"/>
      <c r="C21" s="161"/>
      <c r="D21" s="162"/>
      <c r="E21" s="163"/>
      <c r="F21" s="160"/>
    </row>
    <row r="22" spans="1:7" ht="18.5" customHeight="1" x14ac:dyDescent="0.3">
      <c r="A22" s="122" t="s">
        <v>71</v>
      </c>
      <c r="B22" s="88">
        <v>85</v>
      </c>
      <c r="C22" s="123" t="s">
        <v>88</v>
      </c>
      <c r="D22" s="124">
        <v>230000</v>
      </c>
      <c r="E22" s="125">
        <f t="shared" ref="E22:E27" si="0">B22*D22</f>
        <v>19550000</v>
      </c>
      <c r="F22" s="175" t="s">
        <v>68</v>
      </c>
    </row>
    <row r="23" spans="1:7" ht="29.5" customHeight="1" x14ac:dyDescent="0.3">
      <c r="A23" s="122" t="s">
        <v>72</v>
      </c>
      <c r="B23" s="88">
        <v>50</v>
      </c>
      <c r="C23" s="123" t="s">
        <v>88</v>
      </c>
      <c r="D23" s="124">
        <v>350000</v>
      </c>
      <c r="E23" s="125">
        <f t="shared" si="0"/>
        <v>17500000</v>
      </c>
      <c r="F23" s="175" t="s">
        <v>68</v>
      </c>
    </row>
    <row r="24" spans="1:7" ht="18.5" customHeight="1" x14ac:dyDescent="0.3">
      <c r="A24" s="122" t="s">
        <v>73</v>
      </c>
      <c r="B24" s="88">
        <v>4500</v>
      </c>
      <c r="C24" s="123" t="s">
        <v>84</v>
      </c>
      <c r="D24" s="124">
        <v>12500</v>
      </c>
      <c r="E24" s="125">
        <f t="shared" si="0"/>
        <v>56250000</v>
      </c>
      <c r="F24" s="126" t="s">
        <v>68</v>
      </c>
    </row>
    <row r="25" spans="1:7" ht="18.5" customHeight="1" x14ac:dyDescent="0.3">
      <c r="A25" s="122" t="s">
        <v>85</v>
      </c>
      <c r="B25" s="88">
        <f>2*9</f>
        <v>18</v>
      </c>
      <c r="C25" s="123" t="s">
        <v>86</v>
      </c>
      <c r="D25" s="124">
        <v>400000</v>
      </c>
      <c r="E25" s="125">
        <f t="shared" si="0"/>
        <v>7200000</v>
      </c>
      <c r="F25" s="126" t="s">
        <v>68</v>
      </c>
    </row>
    <row r="26" spans="1:7" ht="18.5" customHeight="1" x14ac:dyDescent="0.3">
      <c r="A26" s="87" t="s">
        <v>74</v>
      </c>
      <c r="B26" s="127">
        <v>10</v>
      </c>
      <c r="C26" s="88" t="s">
        <v>87</v>
      </c>
      <c r="D26" s="128">
        <v>250000</v>
      </c>
      <c r="E26" s="90">
        <f t="shared" si="0"/>
        <v>2500000</v>
      </c>
      <c r="F26" s="91" t="s">
        <v>68</v>
      </c>
    </row>
    <row r="27" spans="1:7" ht="18.5" customHeight="1" x14ac:dyDescent="0.3">
      <c r="A27" s="87" t="s">
        <v>75</v>
      </c>
      <c r="B27" s="127">
        <v>50</v>
      </c>
      <c r="C27" s="88" t="s">
        <v>89</v>
      </c>
      <c r="D27" s="89">
        <v>50000</v>
      </c>
      <c r="E27" s="90">
        <f t="shared" si="0"/>
        <v>2500000</v>
      </c>
      <c r="F27" s="91" t="s">
        <v>68</v>
      </c>
    </row>
    <row r="28" spans="1:7" ht="18.5" customHeight="1" x14ac:dyDescent="0.3">
      <c r="A28" s="87"/>
      <c r="B28" s="127"/>
      <c r="C28" s="88"/>
      <c r="D28" s="89"/>
      <c r="E28" s="213">
        <f>SUM(E22:E27)</f>
        <v>105500000</v>
      </c>
      <c r="F28" s="91"/>
    </row>
    <row r="29" spans="1:7" ht="20" customHeight="1" x14ac:dyDescent="0.3">
      <c r="A29" s="164" t="s">
        <v>76</v>
      </c>
      <c r="B29" s="165"/>
      <c r="C29" s="166"/>
      <c r="D29" s="167"/>
      <c r="E29" s="168"/>
      <c r="F29" s="169"/>
    </row>
    <row r="30" spans="1:7" ht="15.75" customHeight="1" x14ac:dyDescent="0.3">
      <c r="A30" s="87" t="s">
        <v>90</v>
      </c>
      <c r="B30" s="127">
        <v>30</v>
      </c>
      <c r="C30" s="88" t="s">
        <v>91</v>
      </c>
      <c r="D30" s="128">
        <v>100000</v>
      </c>
      <c r="E30" s="90">
        <f>B30*D30</f>
        <v>3000000</v>
      </c>
      <c r="F30" s="91" t="s">
        <v>68</v>
      </c>
    </row>
    <row r="31" spans="1:7" ht="15.75" customHeight="1" x14ac:dyDescent="0.3">
      <c r="A31" s="87" t="s">
        <v>77</v>
      </c>
      <c r="B31" s="127">
        <v>20</v>
      </c>
      <c r="C31" s="88" t="s">
        <v>91</v>
      </c>
      <c r="D31" s="128">
        <v>100000</v>
      </c>
      <c r="E31" s="90">
        <f>B31*D31</f>
        <v>2000000</v>
      </c>
      <c r="F31" s="91" t="s">
        <v>68</v>
      </c>
    </row>
    <row r="32" spans="1:7" ht="15.75" customHeight="1" x14ac:dyDescent="0.3">
      <c r="A32" s="87" t="s">
        <v>78</v>
      </c>
      <c r="B32" s="127">
        <v>40</v>
      </c>
      <c r="C32" s="88" t="s">
        <v>91</v>
      </c>
      <c r="D32" s="128">
        <v>100000</v>
      </c>
      <c r="E32" s="90">
        <f>B32*D32</f>
        <v>4000000</v>
      </c>
      <c r="F32" s="91" t="s">
        <v>68</v>
      </c>
    </row>
    <row r="33" spans="1:7" ht="15.75" customHeight="1" x14ac:dyDescent="0.3">
      <c r="A33" s="87"/>
      <c r="B33" s="127"/>
      <c r="C33" s="88"/>
      <c r="D33" s="128"/>
      <c r="E33" s="213">
        <f>SUM(E30:E32)</f>
        <v>9000000</v>
      </c>
      <c r="F33" s="91"/>
    </row>
    <row r="34" spans="1:7" ht="18.5" customHeight="1" x14ac:dyDescent="0.3">
      <c r="A34" s="164" t="s">
        <v>64</v>
      </c>
      <c r="B34" s="165"/>
      <c r="C34" s="166"/>
      <c r="D34" s="167"/>
      <c r="E34" s="168"/>
      <c r="F34" s="169"/>
    </row>
    <row r="35" spans="1:7" ht="15.75" customHeight="1" x14ac:dyDescent="0.3">
      <c r="A35" s="87" t="s">
        <v>93</v>
      </c>
      <c r="B35" s="127">
        <v>25</v>
      </c>
      <c r="C35" s="88" t="s">
        <v>92</v>
      </c>
      <c r="D35" s="128">
        <v>15000</v>
      </c>
      <c r="E35" s="90">
        <f>B35*D35</f>
        <v>375000</v>
      </c>
      <c r="F35" s="91" t="s">
        <v>68</v>
      </c>
    </row>
    <row r="36" spans="1:7" ht="15.75" customHeight="1" x14ac:dyDescent="0.3">
      <c r="A36" s="87" t="s">
        <v>96</v>
      </c>
      <c r="B36" s="127">
        <v>5</v>
      </c>
      <c r="C36" s="88" t="s">
        <v>94</v>
      </c>
      <c r="D36" s="128">
        <v>25000</v>
      </c>
      <c r="E36" s="90">
        <f t="shared" ref="E36:E39" si="1">B36*D36</f>
        <v>125000</v>
      </c>
      <c r="F36" s="91" t="s">
        <v>68</v>
      </c>
    </row>
    <row r="37" spans="1:7" ht="15.75" customHeight="1" x14ac:dyDescent="0.3">
      <c r="A37" s="87" t="s">
        <v>97</v>
      </c>
      <c r="B37" s="127">
        <v>10</v>
      </c>
      <c r="C37" s="88" t="s">
        <v>94</v>
      </c>
      <c r="D37" s="128">
        <v>15000</v>
      </c>
      <c r="E37" s="90">
        <f t="shared" si="1"/>
        <v>150000</v>
      </c>
      <c r="F37" s="91" t="s">
        <v>68</v>
      </c>
    </row>
    <row r="38" spans="1:7" ht="15.75" customHeight="1" x14ac:dyDescent="0.3">
      <c r="A38" s="87" t="s">
        <v>98</v>
      </c>
      <c r="B38" s="127">
        <v>1000</v>
      </c>
      <c r="C38" s="88" t="s">
        <v>95</v>
      </c>
      <c r="D38" s="128">
        <v>2500</v>
      </c>
      <c r="E38" s="90">
        <f t="shared" si="1"/>
        <v>2500000</v>
      </c>
      <c r="F38" s="91" t="s">
        <v>68</v>
      </c>
    </row>
    <row r="39" spans="1:7" ht="15.75" customHeight="1" x14ac:dyDescent="0.3">
      <c r="A39" s="87" t="s">
        <v>99</v>
      </c>
      <c r="B39" s="127">
        <v>1000</v>
      </c>
      <c r="C39" s="88" t="s">
        <v>95</v>
      </c>
      <c r="D39" s="128">
        <v>1000</v>
      </c>
      <c r="E39" s="90">
        <f t="shared" si="1"/>
        <v>1000000</v>
      </c>
      <c r="F39" s="91" t="s">
        <v>68</v>
      </c>
    </row>
    <row r="40" spans="1:7" ht="15.75" customHeight="1" x14ac:dyDescent="0.3">
      <c r="A40" s="87"/>
      <c r="B40" s="127"/>
      <c r="C40" s="88"/>
      <c r="D40" s="128"/>
      <c r="E40" s="213">
        <f>SUM(E35:E39)</f>
        <v>4150000</v>
      </c>
      <c r="F40" s="91"/>
    </row>
    <row r="41" spans="1:7" ht="18.5" customHeight="1" thickBot="1" x14ac:dyDescent="0.35">
      <c r="A41" s="95"/>
      <c r="B41" s="129"/>
      <c r="C41" s="96"/>
      <c r="D41" s="129"/>
      <c r="E41" s="130"/>
      <c r="F41" s="99"/>
      <c r="G41" s="146"/>
    </row>
    <row r="42" spans="1:7" x14ac:dyDescent="0.3">
      <c r="A42" s="116"/>
      <c r="B42" s="118"/>
      <c r="C42" s="117"/>
      <c r="D42" s="119"/>
      <c r="E42" s="120"/>
      <c r="F42" s="121"/>
      <c r="G42" s="146"/>
    </row>
    <row r="43" spans="1:7" x14ac:dyDescent="0.3">
      <c r="A43" s="131"/>
      <c r="B43" s="131"/>
      <c r="C43" s="131"/>
      <c r="D43" s="131"/>
      <c r="E43" s="132"/>
      <c r="F43" s="131"/>
    </row>
    <row r="44" spans="1:7" x14ac:dyDescent="0.3">
      <c r="A44" s="171"/>
      <c r="B44" s="172"/>
      <c r="C44" s="173"/>
      <c r="D44" s="174"/>
      <c r="E44" s="132"/>
      <c r="F44" s="131"/>
      <c r="G44" s="147"/>
    </row>
    <row r="45" spans="1:7" x14ac:dyDescent="0.3">
      <c r="D45" s="148"/>
      <c r="E45" s="149"/>
    </row>
    <row r="46" spans="1:7" x14ac:dyDescent="0.3">
      <c r="D46" s="148"/>
      <c r="E46" s="145"/>
    </row>
    <row r="47" spans="1:7" x14ac:dyDescent="0.3">
      <c r="A47" s="150"/>
    </row>
    <row r="48" spans="1:7" s="131" customFormat="1" x14ac:dyDescent="0.3">
      <c r="A48" s="142"/>
      <c r="B48" s="151"/>
      <c r="C48" s="151"/>
      <c r="D48" s="151"/>
      <c r="E48" s="152"/>
      <c r="F48" s="153"/>
    </row>
    <row r="49" spans="1:7" s="131" customFormat="1" x14ac:dyDescent="0.25">
      <c r="A49" s="154"/>
      <c r="B49" s="151"/>
      <c r="C49" s="151"/>
      <c r="D49" s="151"/>
      <c r="E49" s="155"/>
      <c r="F49" s="151"/>
    </row>
    <row r="50" spans="1:7" s="131" customFormat="1" x14ac:dyDescent="0.25">
      <c r="A50" s="154"/>
      <c r="B50" s="151"/>
      <c r="C50" s="151"/>
      <c r="D50" s="151"/>
      <c r="E50" s="152"/>
      <c r="F50" s="151"/>
    </row>
    <row r="51" spans="1:7" s="131" customFormat="1" x14ac:dyDescent="0.25">
      <c r="A51" s="154"/>
      <c r="B51" s="151"/>
      <c r="C51" s="151"/>
      <c r="D51" s="151"/>
      <c r="E51" s="155"/>
      <c r="F51" s="151"/>
    </row>
    <row r="52" spans="1:7" s="131" customFormat="1" x14ac:dyDescent="0.25">
      <c r="A52" s="151"/>
      <c r="B52" s="151"/>
      <c r="C52" s="151"/>
      <c r="D52" s="151"/>
      <c r="E52" s="151"/>
      <c r="F52" s="151"/>
    </row>
    <row r="53" spans="1:7" s="131" customFormat="1" x14ac:dyDescent="0.25">
      <c r="A53" s="156"/>
      <c r="B53" s="151"/>
      <c r="C53" s="151"/>
      <c r="D53" s="151"/>
      <c r="E53" s="151"/>
      <c r="F53" s="151"/>
    </row>
    <row r="54" spans="1:7" s="131" customFormat="1" x14ac:dyDescent="0.25">
      <c r="A54" s="151"/>
      <c r="B54" s="151"/>
      <c r="C54" s="151"/>
      <c r="D54" s="151"/>
      <c r="E54" s="151"/>
      <c r="F54" s="151"/>
    </row>
    <row r="55" spans="1:7" s="131" customFormat="1" x14ac:dyDescent="0.25">
      <c r="A55" s="157"/>
      <c r="B55" s="157"/>
      <c r="C55" s="151"/>
      <c r="D55" s="151"/>
      <c r="E55" s="151"/>
    </row>
    <row r="56" spans="1:7" s="131" customFormat="1" x14ac:dyDescent="0.3">
      <c r="A56" s="157"/>
      <c r="B56" s="138"/>
      <c r="C56" s="158"/>
      <c r="D56" s="158"/>
      <c r="E56" s="151"/>
    </row>
    <row r="57" spans="1:7" s="131" customFormat="1" x14ac:dyDescent="0.25">
      <c r="A57" s="157"/>
      <c r="B57" s="157"/>
      <c r="C57" s="151"/>
      <c r="D57" s="151"/>
      <c r="E57" s="151"/>
    </row>
    <row r="58" spans="1:7" s="131" customFormat="1" x14ac:dyDescent="0.3">
      <c r="A58" s="157"/>
      <c r="B58" s="138"/>
      <c r="C58" s="151"/>
      <c r="D58" s="151"/>
      <c r="E58" s="151"/>
    </row>
    <row r="59" spans="1:7" s="131" customFormat="1" x14ac:dyDescent="0.25">
      <c r="A59" s="157"/>
      <c r="B59" s="157"/>
      <c r="C59" s="151"/>
      <c r="D59" s="151"/>
      <c r="E59" s="151"/>
    </row>
    <row r="60" spans="1:7" s="131" customFormat="1" x14ac:dyDescent="0.25">
      <c r="B60" s="121"/>
      <c r="C60" s="151"/>
      <c r="D60" s="151"/>
      <c r="E60" s="151"/>
      <c r="F60" s="151"/>
      <c r="G60" s="151"/>
    </row>
    <row r="61" spans="1:7" s="131" customFormat="1" x14ac:dyDescent="0.35">
      <c r="E61" s="132"/>
    </row>
  </sheetData>
  <mergeCells count="13">
    <mergeCell ref="C15:E15"/>
    <mergeCell ref="A2:E2"/>
    <mergeCell ref="C4:E4"/>
    <mergeCell ref="C6:E6"/>
    <mergeCell ref="C7:E7"/>
    <mergeCell ref="C9:E9"/>
    <mergeCell ref="A18:F18"/>
    <mergeCell ref="A19:A20"/>
    <mergeCell ref="B19:B20"/>
    <mergeCell ref="C19:C20"/>
    <mergeCell ref="D19:D20"/>
    <mergeCell ref="E19:E20"/>
    <mergeCell ref="F19:F20"/>
  </mergeCells>
  <dataValidations count="3">
    <dataValidation errorStyle="information" allowBlank="1" showInputMessage="1" showErrorMessage="1" errorTitle="Andere?" error="Bitte einfach eintragen." sqref="F42 F17" xr:uid="{16CD3C31-A8CF-406F-828D-03B8D80F59A7}"/>
    <dataValidation type="list" errorStyle="information" allowBlank="1" showInputMessage="1" showErrorMessage="1" errorTitle="Andere?" error="Bitte einfach eintragen." sqref="F26:F40" xr:uid="{D4C7CDC7-EAE3-44A7-A3E8-DDD89C241309}">
      <formula1>$G$3:$G$5</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C26:C40" xr:uid="{8DB85B64-4BFA-4275-9385-25B30BF51460}"/>
  </dataValidations>
  <pageMargins left="0.7" right="0.7" top="0.75" bottom="0.75" header="0.3" footer="0.3"/>
  <pageSetup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Schedule</vt:lpstr>
      <vt:lpstr>Breakdown 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Amaliah, Siti GIZ ID</cp:lastModifiedBy>
  <cp:lastPrinted>2014-10-22T10:48:13Z</cp:lastPrinted>
  <dcterms:created xsi:type="dcterms:W3CDTF">2012-05-12T14:03:50Z</dcterms:created>
  <dcterms:modified xsi:type="dcterms:W3CDTF">2024-10-22T12:52:56Z</dcterms:modified>
</cp:coreProperties>
</file>